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my.sharepoint.com/personal/alana_lewis_centerpointenergy_com/Documents/2023 Electric Rate Case/"/>
    </mc:Choice>
  </mc:AlternateContent>
  <xr:revisionPtr revIDLastSave="49" documentId="8_{C2556367-1C42-4827-8C84-69F47095C213}" xr6:coauthVersionLast="47" xr6:coauthVersionMax="47" xr10:uidLastSave="{62A60923-7912-4A5E-9312-F0B0B1EC9CD8}"/>
  <bookViews>
    <workbookView xWindow="24525" yWindow="7140" windowWidth="23265" windowHeight="13080" activeTab="1" xr2:uid="{FDD354C4-3F00-4123-8CD0-E67ABEB2DB4D}"/>
  </bookViews>
  <sheets>
    <sheet name="ELM Program &amp; Payment Summary" sheetId="17" r:id="rId1"/>
    <sheet name="Site Detail" sheetId="10" r:id="rId2"/>
  </sheets>
  <definedNames>
    <definedName name="_xlnm._FilterDatabase" localSheetId="0" hidden="1">'ELM Program &amp; Payment Summary'!$D$3:$K$32</definedName>
    <definedName name="_xlnm._FilterDatabase" localSheetId="1" hidden="1">'Site Detail'!$B$5:$P$6</definedName>
    <definedName name="_xlnm.Print_Titles" localSheetId="1">'Site Detail'!$A:$L,'Site Detail'!$1:$6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17" l="1"/>
  <c r="H31" i="17"/>
  <c r="F31" i="17"/>
  <c r="G31" i="17" s="1"/>
  <c r="E31" i="17"/>
  <c r="H30" i="17"/>
  <c r="F30" i="17"/>
  <c r="G30" i="17" s="1"/>
  <c r="E30" i="17"/>
  <c r="H29" i="17"/>
  <c r="I29" i="17" s="1"/>
  <c r="F29" i="17"/>
  <c r="G29" i="17" s="1"/>
  <c r="E29" i="17"/>
  <c r="H28" i="17"/>
  <c r="I28" i="17" s="1"/>
  <c r="F28" i="17"/>
  <c r="G28" i="17" s="1"/>
  <c r="E28" i="17"/>
  <c r="H27" i="17"/>
  <c r="F27" i="17"/>
  <c r="G27" i="17" s="1"/>
  <c r="E27" i="17"/>
  <c r="H26" i="17"/>
  <c r="I26" i="17" s="1"/>
  <c r="F26" i="17"/>
  <c r="G26" i="17" s="1"/>
  <c r="E26" i="17"/>
  <c r="H25" i="17"/>
  <c r="I25" i="17" s="1"/>
  <c r="F25" i="17"/>
  <c r="E25" i="17"/>
  <c r="H24" i="17"/>
  <c r="I24" i="17" s="1"/>
  <c r="F24" i="17"/>
  <c r="G24" i="17" s="1"/>
  <c r="E24" i="17"/>
  <c r="H23" i="17"/>
  <c r="F23" i="17"/>
  <c r="G23" i="17" s="1"/>
  <c r="E23" i="17"/>
  <c r="H22" i="17"/>
  <c r="F22" i="17"/>
  <c r="G22" i="17" s="1"/>
  <c r="E22" i="17"/>
  <c r="H21" i="17"/>
  <c r="F21" i="17"/>
  <c r="G21" i="17" s="1"/>
  <c r="E21" i="17"/>
  <c r="H20" i="17"/>
  <c r="I20" i="17" s="1"/>
  <c r="F20" i="17"/>
  <c r="G20" i="17" s="1"/>
  <c r="E20" i="17"/>
  <c r="H19" i="17"/>
  <c r="F19" i="17"/>
  <c r="G19" i="17" s="1"/>
  <c r="E19" i="17"/>
  <c r="H18" i="17"/>
  <c r="I18" i="17" s="1"/>
  <c r="F18" i="17"/>
  <c r="G18" i="17" s="1"/>
  <c r="E18" i="17"/>
  <c r="H17" i="17"/>
  <c r="F17" i="17"/>
  <c r="G17" i="17" s="1"/>
  <c r="E17" i="17"/>
  <c r="H16" i="17"/>
  <c r="I16" i="17" s="1"/>
  <c r="F16" i="17"/>
  <c r="G16" i="17" s="1"/>
  <c r="E16" i="17"/>
  <c r="H15" i="17"/>
  <c r="F15" i="17"/>
  <c r="G15" i="17" s="1"/>
  <c r="E15" i="17"/>
  <c r="H14" i="17"/>
  <c r="I14" i="17" s="1"/>
  <c r="F14" i="17"/>
  <c r="E14" i="17"/>
  <c r="H13" i="17"/>
  <c r="F13" i="17"/>
  <c r="G13" i="17" s="1"/>
  <c r="E13" i="17"/>
  <c r="H12" i="17"/>
  <c r="I12" i="17" s="1"/>
  <c r="F12" i="17"/>
  <c r="G12" i="17" s="1"/>
  <c r="E12" i="17"/>
  <c r="H11" i="17"/>
  <c r="F11" i="17"/>
  <c r="G11" i="17" s="1"/>
  <c r="E11" i="17"/>
  <c r="H10" i="17"/>
  <c r="I10" i="17" s="1"/>
  <c r="F10" i="17"/>
  <c r="E10" i="17"/>
  <c r="H9" i="17"/>
  <c r="F9" i="17"/>
  <c r="G9" i="17" s="1"/>
  <c r="E9" i="17"/>
  <c r="H8" i="17"/>
  <c r="I8" i="17" s="1"/>
  <c r="F8" i="17"/>
  <c r="G8" i="17" s="1"/>
  <c r="E8" i="17"/>
  <c r="H7" i="17"/>
  <c r="F7" i="17"/>
  <c r="G7" i="17" s="1"/>
  <c r="E7" i="17"/>
  <c r="H6" i="17"/>
  <c r="I6" i="17" s="1"/>
  <c r="F6" i="17"/>
  <c r="E6" i="17"/>
  <c r="H5" i="17"/>
  <c r="F5" i="17"/>
  <c r="E5" i="17"/>
  <c r="J24" i="17" l="1"/>
  <c r="J8" i="17"/>
  <c r="J16" i="17"/>
  <c r="J6" i="17"/>
  <c r="J29" i="17"/>
  <c r="J20" i="17"/>
  <c r="I22" i="17"/>
  <c r="J22" i="17" s="1"/>
  <c r="J18" i="17"/>
  <c r="G25" i="17"/>
  <c r="J25" i="17" s="1"/>
  <c r="F32" i="17"/>
  <c r="J14" i="17"/>
  <c r="G5" i="17"/>
  <c r="H32" i="17"/>
  <c r="E32" i="17"/>
  <c r="J10" i="17"/>
  <c r="J12" i="17"/>
  <c r="J28" i="17"/>
  <c r="I30" i="17"/>
  <c r="J30" i="17" s="1"/>
  <c r="J26" i="17"/>
  <c r="J27" i="17"/>
  <c r="J23" i="17"/>
  <c r="G6" i="17"/>
  <c r="I7" i="17"/>
  <c r="J7" i="17" s="1"/>
  <c r="G10" i="17"/>
  <c r="I11" i="17"/>
  <c r="J11" i="17" s="1"/>
  <c r="G14" i="17"/>
  <c r="I15" i="17"/>
  <c r="J15" i="17" s="1"/>
  <c r="I19" i="17"/>
  <c r="J19" i="17" s="1"/>
  <c r="I23" i="17"/>
  <c r="I27" i="17"/>
  <c r="I31" i="17"/>
  <c r="J31" i="17" s="1"/>
  <c r="I5" i="17"/>
  <c r="J5" i="17" s="1"/>
  <c r="I9" i="17"/>
  <c r="J9" i="17" s="1"/>
  <c r="I13" i="17"/>
  <c r="J13" i="17" s="1"/>
  <c r="I17" i="17"/>
  <c r="J17" i="17" s="1"/>
  <c r="I21" i="17"/>
  <c r="J21" i="17" s="1"/>
  <c r="G32" i="17" l="1"/>
  <c r="J32" i="17"/>
  <c r="F38" i="17" s="1"/>
  <c r="I32" i="17"/>
  <c r="H449" i="10" l="1"/>
  <c r="H448" i="10"/>
  <c r="H447" i="10"/>
  <c r="H446" i="10"/>
  <c r="H445" i="10"/>
  <c r="H444" i="10"/>
  <c r="H443" i="10"/>
  <c r="H442" i="10"/>
  <c r="H441" i="10"/>
  <c r="H440" i="10"/>
  <c r="H439" i="10"/>
  <c r="H438" i="10"/>
  <c r="H437" i="10"/>
  <c r="H436" i="10"/>
  <c r="H435" i="10"/>
  <c r="H434" i="10"/>
  <c r="H433" i="10"/>
  <c r="H432" i="10"/>
  <c r="H431" i="10"/>
  <c r="H430" i="10"/>
  <c r="H429" i="10"/>
  <c r="H428" i="10"/>
  <c r="H427" i="10"/>
  <c r="H426" i="10"/>
  <c r="H425" i="10"/>
  <c r="H424" i="10"/>
  <c r="H423" i="10"/>
  <c r="H422" i="10"/>
  <c r="H421" i="10"/>
  <c r="H420" i="10"/>
  <c r="H419" i="10"/>
  <c r="H418" i="10"/>
  <c r="H417" i="10"/>
  <c r="H416" i="10"/>
  <c r="H415" i="10"/>
  <c r="H414" i="10"/>
  <c r="H413" i="10"/>
  <c r="H412" i="10"/>
  <c r="H411" i="10"/>
  <c r="H410" i="10"/>
  <c r="H409" i="10"/>
  <c r="H408" i="10"/>
  <c r="H407" i="10"/>
  <c r="H406" i="10"/>
  <c r="H405" i="10"/>
  <c r="H404" i="10"/>
  <c r="H403" i="10"/>
  <c r="H402" i="10"/>
  <c r="H401" i="10"/>
  <c r="H400" i="10"/>
  <c r="H399" i="10"/>
  <c r="H398" i="10"/>
  <c r="H397" i="10"/>
  <c r="H396" i="10"/>
  <c r="K395" i="10"/>
  <c r="H395" i="10"/>
  <c r="H394" i="10"/>
  <c r="H393" i="10"/>
  <c r="H392" i="10"/>
  <c r="H391" i="10"/>
  <c r="H390" i="10"/>
  <c r="H389" i="10"/>
  <c r="H388" i="10"/>
  <c r="K387" i="10"/>
  <c r="L387" i="10" s="1"/>
  <c r="H387" i="10"/>
  <c r="H386" i="10"/>
  <c r="H385" i="10"/>
  <c r="H384" i="10"/>
  <c r="H383" i="10"/>
  <c r="H382" i="10"/>
  <c r="H381" i="10"/>
  <c r="H380" i="10"/>
  <c r="H379" i="10"/>
  <c r="H378" i="10"/>
  <c r="H377" i="10"/>
  <c r="H376" i="10"/>
  <c r="H375" i="10"/>
  <c r="H374" i="10"/>
  <c r="H373" i="10"/>
  <c r="H372" i="10"/>
  <c r="K371" i="10"/>
  <c r="L371" i="10" s="1"/>
  <c r="H371" i="10"/>
  <c r="H370" i="10"/>
  <c r="H369" i="10"/>
  <c r="H368" i="10"/>
  <c r="H367" i="10"/>
  <c r="H366" i="10"/>
  <c r="H365" i="10"/>
  <c r="H364" i="10"/>
  <c r="H363" i="10"/>
  <c r="H362" i="10"/>
  <c r="H361" i="10"/>
  <c r="H360" i="10"/>
  <c r="H359" i="10"/>
  <c r="H358" i="10"/>
  <c r="H357" i="10"/>
  <c r="H356" i="10"/>
  <c r="H355" i="10"/>
  <c r="H354" i="10"/>
  <c r="H353" i="10"/>
  <c r="H352" i="10"/>
  <c r="H351" i="10"/>
  <c r="H350" i="10"/>
  <c r="H349" i="10"/>
  <c r="H348" i="10"/>
  <c r="H347" i="10"/>
  <c r="H346" i="10"/>
  <c r="H345" i="10"/>
  <c r="H344" i="10"/>
  <c r="H343" i="10"/>
  <c r="H342" i="10"/>
  <c r="H341" i="10"/>
  <c r="H340" i="10"/>
  <c r="K339" i="10"/>
  <c r="L339" i="10" s="1"/>
  <c r="H339" i="10"/>
  <c r="H338" i="10"/>
  <c r="H337" i="10"/>
  <c r="H336" i="10"/>
  <c r="H335" i="10"/>
  <c r="H334" i="10"/>
  <c r="H333" i="10"/>
  <c r="H332" i="10"/>
  <c r="H331" i="10"/>
  <c r="H330" i="10"/>
  <c r="H329" i="10"/>
  <c r="H328" i="10"/>
  <c r="H327" i="10"/>
  <c r="H326" i="10"/>
  <c r="H325" i="10"/>
  <c r="H324" i="10"/>
  <c r="H323" i="10"/>
  <c r="H322" i="10"/>
  <c r="H321" i="10"/>
  <c r="H320" i="10"/>
  <c r="H319" i="10"/>
  <c r="H318" i="10"/>
  <c r="H317" i="10"/>
  <c r="H316" i="10"/>
  <c r="H315" i="10"/>
  <c r="H314" i="10"/>
  <c r="H313" i="10"/>
  <c r="H312" i="10"/>
  <c r="H311" i="10"/>
  <c r="H310" i="10"/>
  <c r="H309" i="10"/>
  <c r="H308" i="10"/>
  <c r="H307" i="10"/>
  <c r="H306" i="10"/>
  <c r="H305" i="10"/>
  <c r="H304" i="10"/>
  <c r="H303" i="10"/>
  <c r="H302" i="10"/>
  <c r="H301" i="10"/>
  <c r="H300" i="10"/>
  <c r="H299" i="10"/>
  <c r="H298" i="10"/>
  <c r="H297" i="10"/>
  <c r="H296" i="10"/>
  <c r="H295" i="10"/>
  <c r="H294" i="10"/>
  <c r="H293" i="10"/>
  <c r="H292" i="10"/>
  <c r="H291" i="10"/>
  <c r="H290" i="10"/>
  <c r="H289" i="10"/>
  <c r="H288" i="10"/>
  <c r="H287" i="10"/>
  <c r="H286" i="10"/>
  <c r="H285" i="10"/>
  <c r="H284" i="10"/>
  <c r="H283" i="10"/>
  <c r="H282" i="10"/>
  <c r="H281" i="10"/>
  <c r="H280" i="10"/>
  <c r="H279" i="10"/>
  <c r="H278" i="10"/>
  <c r="H277" i="10"/>
  <c r="H276" i="10"/>
  <c r="H275" i="10"/>
  <c r="H274" i="10"/>
  <c r="H273" i="10"/>
  <c r="H272" i="10"/>
  <c r="H271" i="10"/>
  <c r="H270" i="10"/>
  <c r="H269" i="10"/>
  <c r="H268" i="10"/>
  <c r="H267" i="10"/>
  <c r="H266" i="10"/>
  <c r="H265" i="10"/>
  <c r="H264" i="10"/>
  <c r="H263" i="10"/>
  <c r="H262" i="10"/>
  <c r="H261" i="10"/>
  <c r="H260" i="10"/>
  <c r="H259" i="10"/>
  <c r="H258" i="10"/>
  <c r="H257" i="10"/>
  <c r="H256" i="10"/>
  <c r="H255" i="10"/>
  <c r="H254" i="10"/>
  <c r="H253" i="10"/>
  <c r="H252" i="10"/>
  <c r="H251" i="10"/>
  <c r="H250" i="10"/>
  <c r="H249" i="10"/>
  <c r="H248" i="10"/>
  <c r="H247" i="10"/>
  <c r="H246" i="10"/>
  <c r="H245" i="10"/>
  <c r="H244" i="10"/>
  <c r="H243" i="10"/>
  <c r="H242" i="10"/>
  <c r="H241" i="10"/>
  <c r="H240" i="10"/>
  <c r="H239" i="10"/>
  <c r="H238" i="10"/>
  <c r="H237" i="10"/>
  <c r="H236" i="10"/>
  <c r="H235" i="10"/>
  <c r="H234" i="10"/>
  <c r="H233" i="10"/>
  <c r="H232" i="10"/>
  <c r="H231" i="10"/>
  <c r="H230" i="10"/>
  <c r="H229" i="10"/>
  <c r="H228" i="10"/>
  <c r="H227" i="10"/>
  <c r="H226" i="10"/>
  <c r="H225" i="10"/>
  <c r="H224" i="10"/>
  <c r="H223" i="10"/>
  <c r="H222" i="10"/>
  <c r="H221" i="10"/>
  <c r="H220" i="10"/>
  <c r="H219" i="10"/>
  <c r="H218" i="10"/>
  <c r="H217" i="10"/>
  <c r="H216" i="10"/>
  <c r="H215" i="10"/>
  <c r="H214" i="10"/>
  <c r="H213" i="10"/>
  <c r="H212" i="10"/>
  <c r="H211" i="10"/>
  <c r="H210" i="10"/>
  <c r="H209" i="10"/>
  <c r="H208" i="10"/>
  <c r="H207" i="10"/>
  <c r="H206" i="10"/>
  <c r="H205" i="10"/>
  <c r="H204" i="10"/>
  <c r="H203" i="10"/>
  <c r="H202" i="10"/>
  <c r="H201" i="10"/>
  <c r="H200" i="10"/>
  <c r="H199" i="10"/>
  <c r="H198" i="10"/>
  <c r="H197" i="10"/>
  <c r="H196" i="10"/>
  <c r="H195" i="10"/>
  <c r="H194" i="10"/>
  <c r="H193" i="10"/>
  <c r="H192" i="10"/>
  <c r="H191" i="10"/>
  <c r="H190" i="10"/>
  <c r="H189" i="10"/>
  <c r="H188" i="10"/>
  <c r="H187" i="10"/>
  <c r="H186" i="10"/>
  <c r="H185" i="10"/>
  <c r="H184" i="10"/>
  <c r="H183" i="10"/>
  <c r="H182" i="10"/>
  <c r="H181" i="10"/>
  <c r="H180" i="10"/>
  <c r="H179" i="10"/>
  <c r="H178" i="10"/>
  <c r="H177" i="10"/>
  <c r="H176" i="10"/>
  <c r="H175" i="10"/>
  <c r="H174" i="10"/>
  <c r="H173" i="10"/>
  <c r="H172" i="10"/>
  <c r="H171" i="10"/>
  <c r="H170" i="10"/>
  <c r="H169" i="10"/>
  <c r="H168" i="10"/>
  <c r="H167" i="10"/>
  <c r="H166" i="10"/>
  <c r="H165" i="10"/>
  <c r="H164" i="10"/>
  <c r="H163" i="10"/>
  <c r="H162" i="10"/>
  <c r="H161" i="10"/>
  <c r="H160" i="10"/>
  <c r="H159" i="10"/>
  <c r="H158" i="10"/>
  <c r="H157" i="10"/>
  <c r="H156" i="10"/>
  <c r="H155" i="10"/>
  <c r="H154" i="10"/>
  <c r="H153" i="10"/>
  <c r="H152" i="10"/>
  <c r="H151" i="10"/>
  <c r="H150" i="10"/>
  <c r="H149" i="10"/>
  <c r="H148" i="10"/>
  <c r="H147" i="10"/>
  <c r="H146" i="10"/>
  <c r="H145" i="10"/>
  <c r="H144" i="10"/>
  <c r="H143" i="10"/>
  <c r="H142" i="10"/>
  <c r="H141" i="10"/>
  <c r="H140" i="10"/>
  <c r="H139" i="10"/>
  <c r="H138" i="10"/>
  <c r="H137" i="10"/>
  <c r="H136" i="10"/>
  <c r="H135" i="10"/>
  <c r="H134" i="10"/>
  <c r="H133" i="10"/>
  <c r="H132" i="10"/>
  <c r="H131" i="10"/>
  <c r="H130" i="10"/>
  <c r="H129" i="10"/>
  <c r="H128" i="10"/>
  <c r="H127" i="10"/>
  <c r="H126" i="10"/>
  <c r="H125" i="10"/>
  <c r="H124" i="10"/>
  <c r="H123" i="10"/>
  <c r="H122" i="10"/>
  <c r="H121" i="10"/>
  <c r="H120" i="10"/>
  <c r="H119" i="10"/>
  <c r="H118" i="10"/>
  <c r="H117" i="10"/>
  <c r="H116" i="10"/>
  <c r="H115" i="10"/>
  <c r="H114" i="10"/>
  <c r="H113" i="10"/>
  <c r="H112" i="10"/>
  <c r="H111" i="10"/>
  <c r="H110" i="10"/>
  <c r="H109" i="10"/>
  <c r="H108" i="10"/>
  <c r="H107" i="10"/>
  <c r="H106" i="10"/>
  <c r="H105" i="10"/>
  <c r="H104" i="10"/>
  <c r="H103" i="10"/>
  <c r="H102" i="10"/>
  <c r="H101" i="10"/>
  <c r="H100" i="10"/>
  <c r="H99" i="10"/>
  <c r="H98" i="10"/>
  <c r="H97" i="10"/>
  <c r="H96"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K25" i="10"/>
  <c r="H25" i="10"/>
  <c r="H24" i="10"/>
  <c r="H23" i="10"/>
  <c r="H22" i="10"/>
  <c r="H21" i="10"/>
  <c r="H20" i="10"/>
  <c r="H19" i="10"/>
  <c r="H18" i="10"/>
  <c r="K17" i="10"/>
  <c r="L17" i="10" s="1"/>
  <c r="H17" i="10"/>
  <c r="H16" i="10"/>
  <c r="H15" i="10"/>
  <c r="H14" i="10"/>
  <c r="H13" i="10"/>
  <c r="H12" i="10"/>
  <c r="H11" i="10"/>
  <c r="H10" i="10"/>
  <c r="H9" i="10"/>
  <c r="H8" i="10"/>
  <c r="H7" i="10"/>
  <c r="L25" i="10" l="1"/>
  <c r="L395" i="10"/>
  <c r="K65" i="10"/>
  <c r="L65" i="10" s="1"/>
  <c r="K441" i="10"/>
  <c r="L441" i="10" s="1"/>
  <c r="K32" i="10"/>
  <c r="L32" i="10" s="1"/>
  <c r="K67" i="10"/>
  <c r="L67" i="10" s="1"/>
  <c r="K83" i="10"/>
  <c r="L83" i="10" s="1"/>
  <c r="K91" i="10"/>
  <c r="L91" i="10" s="1"/>
  <c r="K99" i="10"/>
  <c r="L99" i="10" s="1"/>
  <c r="K107" i="10"/>
  <c r="L107" i="10" s="1"/>
  <c r="K115" i="10"/>
  <c r="L115" i="10" s="1"/>
  <c r="K123" i="10"/>
  <c r="L123" i="10" s="1"/>
  <c r="K131" i="10"/>
  <c r="L131" i="10" s="1"/>
  <c r="K171" i="10"/>
  <c r="L171" i="10" s="1"/>
  <c r="K203" i="10"/>
  <c r="L203" i="10" s="1"/>
  <c r="K403" i="10"/>
  <c r="L403" i="10" s="1"/>
  <c r="K443" i="10"/>
  <c r="L443" i="10" s="1"/>
  <c r="K367" i="10"/>
  <c r="L367" i="10" s="1"/>
  <c r="K383" i="10"/>
  <c r="L383" i="10" s="1"/>
  <c r="K399" i="10"/>
  <c r="K447" i="10"/>
  <c r="L447" i="10" s="1"/>
  <c r="K46" i="10"/>
  <c r="L46" i="10" s="1"/>
  <c r="K73" i="10"/>
  <c r="L73" i="10" s="1"/>
  <c r="K89" i="10"/>
  <c r="L89" i="10" s="1"/>
  <c r="K105" i="10"/>
  <c r="L105" i="10" s="1"/>
  <c r="K169" i="10"/>
  <c r="L169" i="10" s="1"/>
  <c r="K185" i="10"/>
  <c r="L185" i="10" s="1"/>
  <c r="K204" i="10"/>
  <c r="L204" i="10" s="1"/>
  <c r="K220" i="10"/>
  <c r="L220" i="10" s="1"/>
  <c r="K228" i="10"/>
  <c r="L228" i="10" s="1"/>
  <c r="K260" i="10"/>
  <c r="L260" i="10" s="1"/>
  <c r="K276" i="10"/>
  <c r="L276" i="10" s="1"/>
  <c r="K227" i="10"/>
  <c r="L227" i="10" s="1"/>
  <c r="K299" i="10"/>
  <c r="L299" i="10" s="1"/>
  <c r="K323" i="10"/>
  <c r="L323" i="10" s="1"/>
  <c r="K182" i="10"/>
  <c r="L182" i="10" s="1"/>
  <c r="K398" i="10"/>
  <c r="K406" i="10"/>
  <c r="L406" i="10" s="1"/>
  <c r="K446" i="10"/>
  <c r="L446" i="10" s="1"/>
  <c r="K297" i="10"/>
  <c r="L297" i="10" s="1"/>
  <c r="K211" i="10"/>
  <c r="L211" i="10" s="1"/>
  <c r="K159" i="10"/>
  <c r="L159" i="10" s="1"/>
  <c r="K219" i="10"/>
  <c r="L219" i="10" s="1"/>
  <c r="K56" i="10"/>
  <c r="L56" i="10" s="1"/>
  <c r="K64" i="10"/>
  <c r="L64" i="10" s="1"/>
  <c r="K117" i="10"/>
  <c r="L117" i="10" s="1"/>
  <c r="K232" i="10"/>
  <c r="L232" i="10" s="1"/>
  <c r="K72" i="10"/>
  <c r="L72" i="10" s="1"/>
  <c r="K88" i="10"/>
  <c r="L88" i="10" s="1"/>
  <c r="K221" i="10"/>
  <c r="L221" i="10" s="1"/>
  <c r="K229" i="10"/>
  <c r="L229" i="10" s="1"/>
  <c r="K402" i="10"/>
  <c r="K173" i="10"/>
  <c r="L173" i="10" s="1"/>
  <c r="K242" i="10"/>
  <c r="L242" i="10" s="1"/>
  <c r="K157" i="10"/>
  <c r="L157" i="10" s="1"/>
  <c r="K250" i="10"/>
  <c r="L250" i="10" s="1"/>
  <c r="K274" i="10"/>
  <c r="L274" i="10" s="1"/>
  <c r="K235" i="10"/>
  <c r="L235" i="10" s="1"/>
  <c r="K201" i="10"/>
  <c r="L201" i="10" s="1"/>
  <c r="K305" i="10"/>
  <c r="L305" i="10" s="1"/>
  <c r="K318" i="10"/>
  <c r="K290" i="10"/>
  <c r="L290" i="10" s="1"/>
  <c r="K8" i="10"/>
  <c r="L8" i="10" s="1"/>
  <c r="K16" i="10"/>
  <c r="L16" i="10" s="1"/>
  <c r="K154" i="10"/>
  <c r="L154" i="10" s="1"/>
  <c r="K170" i="10"/>
  <c r="L170" i="10" s="1"/>
  <c r="K202" i="10"/>
  <c r="L202" i="10" s="1"/>
  <c r="K239" i="10"/>
  <c r="L239" i="10" s="1"/>
  <c r="K255" i="10"/>
  <c r="L255" i="10" s="1"/>
  <c r="K377" i="10"/>
  <c r="L377" i="10" s="1"/>
  <c r="K409" i="10"/>
  <c r="K33" i="10"/>
  <c r="K41" i="10"/>
  <c r="L41" i="10" s="1"/>
  <c r="K57" i="10"/>
  <c r="L57" i="10" s="1"/>
  <c r="K70" i="10"/>
  <c r="L70" i="10" s="1"/>
  <c r="K86" i="10"/>
  <c r="L86" i="10" s="1"/>
  <c r="K126" i="10"/>
  <c r="L126" i="10" s="1"/>
  <c r="K134" i="10"/>
  <c r="L134" i="10" s="1"/>
  <c r="K142" i="10"/>
  <c r="L142" i="10" s="1"/>
  <c r="K150" i="10"/>
  <c r="L150" i="10" s="1"/>
  <c r="K187" i="10"/>
  <c r="L187" i="10" s="1"/>
  <c r="K190" i="10"/>
  <c r="L190" i="10" s="1"/>
  <c r="K198" i="10"/>
  <c r="L198" i="10" s="1"/>
  <c r="K259" i="10"/>
  <c r="L259" i="10" s="1"/>
  <c r="K267" i="10"/>
  <c r="L267" i="10" s="1"/>
  <c r="K275" i="10"/>
  <c r="L275" i="10" s="1"/>
  <c r="K283" i="10"/>
  <c r="L283" i="10" s="1"/>
  <c r="K291" i="10"/>
  <c r="L291" i="10" s="1"/>
  <c r="K333" i="10"/>
  <c r="L333" i="10" s="1"/>
  <c r="K338" i="10"/>
  <c r="L338" i="10" s="1"/>
  <c r="K418" i="10"/>
  <c r="K442" i="10"/>
  <c r="L442" i="10" s="1"/>
  <c r="K81" i="10"/>
  <c r="L81" i="10" s="1"/>
  <c r="K97" i="10"/>
  <c r="L97" i="10" s="1"/>
  <c r="K153" i="10"/>
  <c r="L153" i="10" s="1"/>
  <c r="K206" i="10"/>
  <c r="L206" i="10" s="1"/>
  <c r="K214" i="10"/>
  <c r="L214" i="10" s="1"/>
  <c r="K238" i="10"/>
  <c r="L238" i="10" s="1"/>
  <c r="K246" i="10"/>
  <c r="L246" i="10" s="1"/>
  <c r="K262" i="10"/>
  <c r="L262" i="10" s="1"/>
  <c r="K278" i="10"/>
  <c r="L278" i="10" s="1"/>
  <c r="K294" i="10"/>
  <c r="L294" i="10" s="1"/>
  <c r="K302" i="10"/>
  <c r="L302" i="10" s="1"/>
  <c r="K307" i="10"/>
  <c r="L307" i="10" s="1"/>
  <c r="K315" i="10"/>
  <c r="L315" i="10" s="1"/>
  <c r="K349" i="10"/>
  <c r="L349" i="10" s="1"/>
  <c r="K365" i="10"/>
  <c r="L365" i="10" s="1"/>
  <c r="K397" i="10"/>
  <c r="K413" i="10"/>
  <c r="L413" i="10" s="1"/>
  <c r="K421" i="10"/>
  <c r="L421" i="10" s="1"/>
  <c r="K429" i="10"/>
  <c r="L429" i="10" s="1"/>
  <c r="K437" i="10"/>
  <c r="L437" i="10" s="1"/>
  <c r="K445" i="10"/>
  <c r="L445" i="10" s="1"/>
  <c r="K13" i="10"/>
  <c r="L13" i="10" s="1"/>
  <c r="K116" i="10"/>
  <c r="L116" i="10" s="1"/>
  <c r="K156" i="10"/>
  <c r="L156" i="10" s="1"/>
  <c r="K180" i="10"/>
  <c r="L180" i="10" s="1"/>
  <c r="K188" i="10"/>
  <c r="L188" i="10" s="1"/>
  <c r="K217" i="10"/>
  <c r="L217" i="10" s="1"/>
  <c r="K331" i="10"/>
  <c r="L331" i="10" s="1"/>
  <c r="K376" i="10"/>
  <c r="L376" i="10" s="1"/>
  <c r="K392" i="10"/>
  <c r="L392" i="10" s="1"/>
  <c r="K408" i="10"/>
  <c r="L408" i="10" s="1"/>
  <c r="K130" i="10"/>
  <c r="L130" i="10" s="1"/>
  <c r="K271" i="10"/>
  <c r="L271" i="10" s="1"/>
  <c r="K308" i="10"/>
  <c r="L308" i="10" s="1"/>
  <c r="K329" i="10"/>
  <c r="L329" i="10" s="1"/>
  <c r="K334" i="10"/>
  <c r="L334" i="10" s="1"/>
  <c r="K342" i="10"/>
  <c r="K355" i="10"/>
  <c r="L355" i="10" s="1"/>
  <c r="K358" i="10"/>
  <c r="L358" i="10" s="1"/>
  <c r="K366" i="10"/>
  <c r="L366" i="10" s="1"/>
  <c r="K374" i="10"/>
  <c r="L374" i="10" s="1"/>
  <c r="K382" i="10"/>
  <c r="L382" i="10" s="1"/>
  <c r="K390" i="10"/>
  <c r="L390" i="10" s="1"/>
  <c r="K427" i="10"/>
  <c r="L427" i="10" s="1"/>
  <c r="K430" i="10"/>
  <c r="L430" i="10" s="1"/>
  <c r="K435" i="10"/>
  <c r="L435" i="10" s="1"/>
  <c r="K438" i="10"/>
  <c r="L438" i="10" s="1"/>
  <c r="K125" i="10"/>
  <c r="L125" i="10" s="1"/>
  <c r="K133" i="10"/>
  <c r="L133" i="10" s="1"/>
  <c r="K141" i="10"/>
  <c r="L141" i="10" s="1"/>
  <c r="K149" i="10"/>
  <c r="L149" i="10" s="1"/>
  <c r="K319" i="10"/>
  <c r="K324" i="10"/>
  <c r="L324" i="10" s="1"/>
  <c r="K345" i="10"/>
  <c r="L345" i="10" s="1"/>
  <c r="K401" i="10"/>
  <c r="L401" i="10" s="1"/>
  <c r="K449" i="10"/>
  <c r="L449" i="10" s="1"/>
  <c r="K9" i="10"/>
  <c r="L9" i="10" s="1"/>
  <c r="K30" i="10"/>
  <c r="L30" i="10" s="1"/>
  <c r="K35" i="10"/>
  <c r="K43" i="10"/>
  <c r="L43" i="10" s="1"/>
  <c r="K48" i="10"/>
  <c r="L48" i="10" s="1"/>
  <c r="K51" i="10"/>
  <c r="L51" i="10" s="1"/>
  <c r="K59" i="10"/>
  <c r="L59" i="10" s="1"/>
  <c r="K80" i="10"/>
  <c r="L80" i="10" s="1"/>
  <c r="K96" i="10"/>
  <c r="L96" i="10" s="1"/>
  <c r="K104" i="10"/>
  <c r="L104" i="10" s="1"/>
  <c r="K184" i="10"/>
  <c r="L184" i="10" s="1"/>
  <c r="K245" i="10"/>
  <c r="L245" i="10" s="1"/>
  <c r="K285" i="10"/>
  <c r="L285" i="10" s="1"/>
  <c r="K301" i="10"/>
  <c r="L301" i="10" s="1"/>
  <c r="K335" i="10"/>
  <c r="L335" i="10" s="1"/>
  <c r="K340" i="10"/>
  <c r="K388" i="10"/>
  <c r="K113" i="10"/>
  <c r="L113" i="10" s="1"/>
  <c r="K147" i="10"/>
  <c r="L147" i="10" s="1"/>
  <c r="K230" i="10"/>
  <c r="L230" i="10" s="1"/>
  <c r="K350" i="10"/>
  <c r="L350" i="10" s="1"/>
  <c r="K363" i="10"/>
  <c r="L363" i="10" s="1"/>
  <c r="K426" i="10"/>
  <c r="L426" i="10" s="1"/>
  <c r="K434" i="10"/>
  <c r="L434" i="10" s="1"/>
  <c r="K38" i="10"/>
  <c r="L38" i="10" s="1"/>
  <c r="K129" i="10"/>
  <c r="L129" i="10" s="1"/>
  <c r="K155" i="10"/>
  <c r="L155" i="10" s="1"/>
  <c r="K163" i="10"/>
  <c r="L163" i="10" s="1"/>
  <c r="K209" i="10"/>
  <c r="L209" i="10" s="1"/>
  <c r="K233" i="10"/>
  <c r="L233" i="10" s="1"/>
  <c r="K254" i="10"/>
  <c r="L254" i="10" s="1"/>
  <c r="K306" i="10"/>
  <c r="L306" i="10" s="1"/>
  <c r="K379" i="10"/>
  <c r="L379" i="10" s="1"/>
  <c r="K222" i="10"/>
  <c r="L222" i="10" s="1"/>
  <c r="K49" i="10"/>
  <c r="L49" i="10" s="1"/>
  <c r="K54" i="10"/>
  <c r="L54" i="10" s="1"/>
  <c r="K62" i="10"/>
  <c r="L62" i="10" s="1"/>
  <c r="K94" i="10"/>
  <c r="L94" i="10" s="1"/>
  <c r="K114" i="10"/>
  <c r="L114" i="10" s="1"/>
  <c r="K132" i="10"/>
  <c r="L132" i="10" s="1"/>
  <c r="K137" i="10"/>
  <c r="L137" i="10" s="1"/>
  <c r="K140" i="10"/>
  <c r="L140" i="10" s="1"/>
  <c r="K145" i="10"/>
  <c r="L145" i="10" s="1"/>
  <c r="K158" i="10"/>
  <c r="L158" i="10" s="1"/>
  <c r="K161" i="10"/>
  <c r="L161" i="10" s="1"/>
  <c r="K166" i="10"/>
  <c r="L166" i="10" s="1"/>
  <c r="K174" i="10"/>
  <c r="L174" i="10" s="1"/>
  <c r="K179" i="10"/>
  <c r="L179" i="10" s="1"/>
  <c r="K223" i="10"/>
  <c r="L223" i="10" s="1"/>
  <c r="K236" i="10"/>
  <c r="L236" i="10" s="1"/>
  <c r="K241" i="10"/>
  <c r="L241" i="10" s="1"/>
  <c r="K249" i="10"/>
  <c r="L249" i="10" s="1"/>
  <c r="K265" i="10"/>
  <c r="L265" i="10" s="1"/>
  <c r="K270" i="10"/>
  <c r="L270" i="10" s="1"/>
  <c r="K273" i="10"/>
  <c r="L273" i="10" s="1"/>
  <c r="K286" i="10"/>
  <c r="L286" i="10" s="1"/>
  <c r="K317" i="10"/>
  <c r="L317" i="10" s="1"/>
  <c r="K322" i="10"/>
  <c r="L322" i="10" s="1"/>
  <c r="K351" i="10"/>
  <c r="L351" i="10" s="1"/>
  <c r="K356" i="10"/>
  <c r="L356" i="10" s="1"/>
  <c r="K361" i="10"/>
  <c r="L361" i="10" s="1"/>
  <c r="K372" i="10"/>
  <c r="L372" i="10" s="1"/>
  <c r="K411" i="10"/>
  <c r="L411" i="10" s="1"/>
  <c r="K419" i="10"/>
  <c r="K102" i="10"/>
  <c r="L102" i="10" s="1"/>
  <c r="K177" i="10"/>
  <c r="L177" i="10" s="1"/>
  <c r="K195" i="10"/>
  <c r="L195" i="10" s="1"/>
  <c r="K213" i="10"/>
  <c r="L213" i="10" s="1"/>
  <c r="K234" i="10"/>
  <c r="L234" i="10" s="1"/>
  <c r="K281" i="10"/>
  <c r="L281" i="10" s="1"/>
  <c r="K354" i="10"/>
  <c r="L354" i="10" s="1"/>
  <c r="K393" i="10"/>
  <c r="L393" i="10" s="1"/>
  <c r="K404" i="10"/>
  <c r="L404" i="10" s="1"/>
  <c r="K414" i="10"/>
  <c r="L414" i="10" s="1"/>
  <c r="K422" i="10"/>
  <c r="K425" i="10"/>
  <c r="L425" i="10" s="1"/>
  <c r="K22" i="10"/>
  <c r="L22" i="10" s="1"/>
  <c r="K121" i="10"/>
  <c r="L121" i="10" s="1"/>
  <c r="K11" i="10"/>
  <c r="L11" i="10" s="1"/>
  <c r="K24" i="10"/>
  <c r="L24" i="10" s="1"/>
  <c r="K75" i="10"/>
  <c r="L75" i="10" s="1"/>
  <c r="K253" i="10"/>
  <c r="L253" i="10" s="1"/>
  <c r="K258" i="10"/>
  <c r="L258" i="10" s="1"/>
  <c r="K287" i="10"/>
  <c r="L287" i="10" s="1"/>
  <c r="K292" i="10"/>
  <c r="L292" i="10" s="1"/>
  <c r="K310" i="10"/>
  <c r="L310" i="10" s="1"/>
  <c r="K370" i="10"/>
  <c r="L370" i="10" s="1"/>
  <c r="K139" i="10"/>
  <c r="L139" i="10" s="1"/>
  <c r="K14" i="10"/>
  <c r="L14" i="10" s="1"/>
  <c r="K19" i="10"/>
  <c r="L19" i="10" s="1"/>
  <c r="K27" i="10"/>
  <c r="K40" i="10"/>
  <c r="L40" i="10" s="1"/>
  <c r="K78" i="10"/>
  <c r="L78" i="10" s="1"/>
  <c r="K110" i="10"/>
  <c r="L110" i="10" s="1"/>
  <c r="K118" i="10"/>
  <c r="L118" i="10" s="1"/>
  <c r="K136" i="10"/>
  <c r="L136" i="10" s="1"/>
  <c r="K162" i="10"/>
  <c r="L162" i="10" s="1"/>
  <c r="K165" i="10"/>
  <c r="L165" i="10" s="1"/>
  <c r="K193" i="10"/>
  <c r="L193" i="10" s="1"/>
  <c r="K196" i="10"/>
  <c r="L196" i="10" s="1"/>
  <c r="K269" i="10"/>
  <c r="L269" i="10" s="1"/>
  <c r="K303" i="10"/>
  <c r="L303" i="10" s="1"/>
  <c r="K313" i="10"/>
  <c r="L313" i="10" s="1"/>
  <c r="K326" i="10"/>
  <c r="L326" i="10" s="1"/>
  <c r="K347" i="10"/>
  <c r="L347" i="10" s="1"/>
  <c r="K381" i="10"/>
  <c r="K386" i="10"/>
  <c r="K415" i="10"/>
  <c r="L415" i="10" s="1"/>
  <c r="K423" i="10"/>
  <c r="L423" i="10" s="1"/>
  <c r="K431" i="10"/>
  <c r="L431" i="10" s="1"/>
  <c r="K439" i="10"/>
  <c r="L439" i="10" s="1"/>
  <c r="K18" i="10"/>
  <c r="L18" i="10" s="1"/>
  <c r="K23" i="10"/>
  <c r="L23" i="10" s="1"/>
  <c r="K28" i="10"/>
  <c r="K45" i="10"/>
  <c r="L45" i="10" s="1"/>
  <c r="K50" i="10"/>
  <c r="L50" i="10" s="1"/>
  <c r="K55" i="10"/>
  <c r="L55" i="10" s="1"/>
  <c r="K60" i="10"/>
  <c r="L60" i="10" s="1"/>
  <c r="K69" i="10"/>
  <c r="L69" i="10" s="1"/>
  <c r="K76" i="10"/>
  <c r="L76" i="10" s="1"/>
  <c r="K85" i="10"/>
  <c r="L85" i="10" s="1"/>
  <c r="K92" i="10"/>
  <c r="L92" i="10" s="1"/>
  <c r="K101" i="10"/>
  <c r="L101" i="10" s="1"/>
  <c r="K108" i="10"/>
  <c r="L108" i="10" s="1"/>
  <c r="K122" i="10"/>
  <c r="L122" i="10" s="1"/>
  <c r="K164" i="10"/>
  <c r="L164" i="10" s="1"/>
  <c r="K186" i="10"/>
  <c r="L186" i="10" s="1"/>
  <c r="K189" i="10"/>
  <c r="L189" i="10" s="1"/>
  <c r="K191" i="10"/>
  <c r="L191" i="10" s="1"/>
  <c r="K205" i="10"/>
  <c r="L205" i="10" s="1"/>
  <c r="K207" i="10"/>
  <c r="L207" i="10" s="1"/>
  <c r="K212" i="10"/>
  <c r="L212" i="10" s="1"/>
  <c r="K218" i="10"/>
  <c r="L218" i="10" s="1"/>
  <c r="K225" i="10"/>
  <c r="L225" i="10" s="1"/>
  <c r="K237" i="10"/>
  <c r="L237" i="10" s="1"/>
  <c r="K244" i="10"/>
  <c r="L244" i="10" s="1"/>
  <c r="K251" i="10"/>
  <c r="L251" i="10" s="1"/>
  <c r="K261" i="10"/>
  <c r="L261" i="10" s="1"/>
  <c r="K263" i="10"/>
  <c r="L263" i="10" s="1"/>
  <c r="K293" i="10"/>
  <c r="L293" i="10" s="1"/>
  <c r="K295" i="10"/>
  <c r="L295" i="10" s="1"/>
  <c r="K300" i="10"/>
  <c r="L300" i="10" s="1"/>
  <c r="K309" i="10"/>
  <c r="L309" i="10" s="1"/>
  <c r="K311" i="10"/>
  <c r="L311" i="10" s="1"/>
  <c r="K325" i="10"/>
  <c r="L325" i="10" s="1"/>
  <c r="K327" i="10"/>
  <c r="L327" i="10" s="1"/>
  <c r="K341" i="10"/>
  <c r="K343" i="10"/>
  <c r="L343" i="10" s="1"/>
  <c r="K357" i="10"/>
  <c r="L357" i="10" s="1"/>
  <c r="K359" i="10"/>
  <c r="L359" i="10" s="1"/>
  <c r="K364" i="10"/>
  <c r="L364" i="10" s="1"/>
  <c r="K380" i="10"/>
  <c r="L380" i="10" s="1"/>
  <c r="K394" i="10"/>
  <c r="L394" i="10" s="1"/>
  <c r="K410" i="10"/>
  <c r="L410" i="10" s="1"/>
  <c r="K417" i="10"/>
  <c r="L417" i="10" s="1"/>
  <c r="K428" i="10"/>
  <c r="L428" i="10" s="1"/>
  <c r="K21" i="10"/>
  <c r="L21" i="10" s="1"/>
  <c r="K26" i="10"/>
  <c r="K31" i="10"/>
  <c r="L31" i="10" s="1"/>
  <c r="K36" i="10"/>
  <c r="L36" i="10" s="1"/>
  <c r="K53" i="10"/>
  <c r="L53" i="10" s="1"/>
  <c r="K58" i="10"/>
  <c r="L58" i="10" s="1"/>
  <c r="K63" i="10"/>
  <c r="L63" i="10" s="1"/>
  <c r="K74" i="10"/>
  <c r="L74" i="10" s="1"/>
  <c r="K79" i="10"/>
  <c r="L79" i="10" s="1"/>
  <c r="K90" i="10"/>
  <c r="L90" i="10" s="1"/>
  <c r="K95" i="10"/>
  <c r="L95" i="10" s="1"/>
  <c r="K106" i="10"/>
  <c r="L106" i="10" s="1"/>
  <c r="K138" i="10"/>
  <c r="L138" i="10" s="1"/>
  <c r="K143" i="10"/>
  <c r="L143" i="10" s="1"/>
  <c r="K152" i="10"/>
  <c r="L152" i="10" s="1"/>
  <c r="K194" i="10"/>
  <c r="L194" i="10" s="1"/>
  <c r="K197" i="10"/>
  <c r="L197" i="10" s="1"/>
  <c r="K199" i="10"/>
  <c r="L199" i="10" s="1"/>
  <c r="K210" i="10"/>
  <c r="L210" i="10" s="1"/>
  <c r="K240" i="10"/>
  <c r="L240" i="10" s="1"/>
  <c r="K247" i="10"/>
  <c r="L247" i="10" s="1"/>
  <c r="K252" i="10"/>
  <c r="L252" i="10" s="1"/>
  <c r="K268" i="10"/>
  <c r="L268" i="10" s="1"/>
  <c r="K277" i="10"/>
  <c r="L277" i="10" s="1"/>
  <c r="K279" i="10"/>
  <c r="L279" i="10" s="1"/>
  <c r="K284" i="10"/>
  <c r="L284" i="10" s="1"/>
  <c r="K298" i="10"/>
  <c r="L298" i="10" s="1"/>
  <c r="K316" i="10"/>
  <c r="L316" i="10" s="1"/>
  <c r="K332" i="10"/>
  <c r="L332" i="10" s="1"/>
  <c r="K348" i="10"/>
  <c r="L348" i="10" s="1"/>
  <c r="K362" i="10"/>
  <c r="L362" i="10" s="1"/>
  <c r="K369" i="10"/>
  <c r="L369" i="10" s="1"/>
  <c r="K378" i="10"/>
  <c r="L378" i="10" s="1"/>
  <c r="K385" i="10"/>
  <c r="L385" i="10" s="1"/>
  <c r="K420" i="10"/>
  <c r="L420" i="10" s="1"/>
  <c r="K433" i="10"/>
  <c r="L433" i="10" s="1"/>
  <c r="K440" i="10"/>
  <c r="L440" i="10" s="1"/>
  <c r="K444" i="10"/>
  <c r="L444" i="10" s="1"/>
  <c r="K7" i="10"/>
  <c r="K12" i="10"/>
  <c r="L12" i="10" s="1"/>
  <c r="K29" i="10"/>
  <c r="L29" i="10" s="1"/>
  <c r="K34" i="10"/>
  <c r="L34" i="10" s="1"/>
  <c r="K39" i="10"/>
  <c r="L39" i="10" s="1"/>
  <c r="K44" i="10"/>
  <c r="L44" i="10" s="1"/>
  <c r="K61" i="10"/>
  <c r="L61" i="10" s="1"/>
  <c r="K68" i="10"/>
  <c r="L68" i="10" s="1"/>
  <c r="K77" i="10"/>
  <c r="L77" i="10" s="1"/>
  <c r="K84" i="10"/>
  <c r="L84" i="10" s="1"/>
  <c r="K93" i="10"/>
  <c r="L93" i="10" s="1"/>
  <c r="K100" i="10"/>
  <c r="L100" i="10" s="1"/>
  <c r="K109" i="10"/>
  <c r="L109" i="10" s="1"/>
  <c r="K148" i="10"/>
  <c r="L148" i="10" s="1"/>
  <c r="K215" i="10"/>
  <c r="L215" i="10" s="1"/>
  <c r="K224" i="10"/>
  <c r="L224" i="10" s="1"/>
  <c r="K226" i="10"/>
  <c r="L226" i="10" s="1"/>
  <c r="K231" i="10"/>
  <c r="L231" i="10" s="1"/>
  <c r="K257" i="10"/>
  <c r="L257" i="10" s="1"/>
  <c r="K266" i="10"/>
  <c r="L266" i="10" s="1"/>
  <c r="K282" i="10"/>
  <c r="L282" i="10" s="1"/>
  <c r="K289" i="10"/>
  <c r="L289" i="10" s="1"/>
  <c r="K314" i="10"/>
  <c r="L314" i="10" s="1"/>
  <c r="K321" i="10"/>
  <c r="L321" i="10" s="1"/>
  <c r="K330" i="10"/>
  <c r="L330" i="10" s="1"/>
  <c r="K337" i="10"/>
  <c r="L337" i="10" s="1"/>
  <c r="K346" i="10"/>
  <c r="L346" i="10" s="1"/>
  <c r="K353" i="10"/>
  <c r="L353" i="10" s="1"/>
  <c r="K400" i="10"/>
  <c r="L400" i="10" s="1"/>
  <c r="K416" i="10"/>
  <c r="L416" i="10" s="1"/>
  <c r="K436" i="10"/>
  <c r="L436" i="10" s="1"/>
  <c r="K10" i="10"/>
  <c r="L10" i="10" s="1"/>
  <c r="K15" i="10"/>
  <c r="L15" i="10" s="1"/>
  <c r="K20" i="10"/>
  <c r="L20" i="10" s="1"/>
  <c r="K37" i="10"/>
  <c r="L37" i="10" s="1"/>
  <c r="K42" i="10"/>
  <c r="L42" i="10" s="1"/>
  <c r="K47" i="10"/>
  <c r="L47" i="10" s="1"/>
  <c r="K52" i="10"/>
  <c r="L52" i="10" s="1"/>
  <c r="K66" i="10"/>
  <c r="L66" i="10" s="1"/>
  <c r="K71" i="10"/>
  <c r="L71" i="10" s="1"/>
  <c r="K82" i="10"/>
  <c r="L82" i="10" s="1"/>
  <c r="K87" i="10"/>
  <c r="L87" i="10" s="1"/>
  <c r="K98" i="10"/>
  <c r="L98" i="10" s="1"/>
  <c r="K103" i="10"/>
  <c r="L103" i="10" s="1"/>
  <c r="K124" i="10"/>
  <c r="L124" i="10" s="1"/>
  <c r="K146" i="10"/>
  <c r="L146" i="10" s="1"/>
  <c r="K172" i="10"/>
  <c r="L172" i="10" s="1"/>
  <c r="K178" i="10"/>
  <c r="L178" i="10" s="1"/>
  <c r="K181" i="10"/>
  <c r="L181" i="10" s="1"/>
  <c r="K183" i="10"/>
  <c r="L183" i="10" s="1"/>
  <c r="K243" i="10"/>
  <c r="L243" i="10" s="1"/>
  <c r="K373" i="10"/>
  <c r="L373" i="10" s="1"/>
  <c r="K375" i="10"/>
  <c r="L375" i="10" s="1"/>
  <c r="K389" i="10"/>
  <c r="L389" i="10" s="1"/>
  <c r="K391" i="10"/>
  <c r="L391" i="10" s="1"/>
  <c r="K396" i="10"/>
  <c r="K405" i="10"/>
  <c r="L405" i="10" s="1"/>
  <c r="K407" i="10"/>
  <c r="K412" i="10"/>
  <c r="L412" i="10" s="1"/>
  <c r="K111" i="10"/>
  <c r="L111" i="10" s="1"/>
  <c r="K120" i="10"/>
  <c r="L120" i="10" s="1"/>
  <c r="K127" i="10"/>
  <c r="L127" i="10" s="1"/>
  <c r="K144" i="10"/>
  <c r="L144" i="10" s="1"/>
  <c r="K167" i="10"/>
  <c r="L167" i="10" s="1"/>
  <c r="K175" i="10"/>
  <c r="L175" i="10" s="1"/>
  <c r="K256" i="10"/>
  <c r="L256" i="10" s="1"/>
  <c r="K272" i="10"/>
  <c r="L272" i="10" s="1"/>
  <c r="K288" i="10"/>
  <c r="L288" i="10" s="1"/>
  <c r="K320" i="10"/>
  <c r="L320" i="10" s="1"/>
  <c r="K336" i="10"/>
  <c r="L336" i="10" s="1"/>
  <c r="K352" i="10"/>
  <c r="L352" i="10" s="1"/>
  <c r="K424" i="10"/>
  <c r="L424" i="10" s="1"/>
  <c r="K448" i="10"/>
  <c r="L448" i="10" s="1"/>
  <c r="K160" i="10"/>
  <c r="L160" i="10" s="1"/>
  <c r="K216" i="10"/>
  <c r="L216" i="10" s="1"/>
  <c r="K168" i="10"/>
  <c r="L168" i="10" s="1"/>
  <c r="K176" i="10"/>
  <c r="L176" i="10" s="1"/>
  <c r="K248" i="10"/>
  <c r="L248" i="10" s="1"/>
  <c r="K264" i="10"/>
  <c r="L264" i="10" s="1"/>
  <c r="K296" i="10"/>
  <c r="L296" i="10" s="1"/>
  <c r="K312" i="10"/>
  <c r="L312" i="10" s="1"/>
  <c r="K328" i="10"/>
  <c r="L328" i="10" s="1"/>
  <c r="K344" i="10"/>
  <c r="L344" i="10" s="1"/>
  <c r="K360" i="10"/>
  <c r="L360" i="10" s="1"/>
  <c r="K112" i="10"/>
  <c r="L112" i="10" s="1"/>
  <c r="K119" i="10"/>
  <c r="L119" i="10" s="1"/>
  <c r="K128" i="10"/>
  <c r="L128" i="10" s="1"/>
  <c r="K135" i="10"/>
  <c r="L135" i="10" s="1"/>
  <c r="K192" i="10"/>
  <c r="L192" i="10" s="1"/>
  <c r="K200" i="10"/>
  <c r="L200" i="10" s="1"/>
  <c r="K208" i="10"/>
  <c r="L208" i="10" s="1"/>
  <c r="K280" i="10"/>
  <c r="L280" i="10" s="1"/>
  <c r="K151" i="10"/>
  <c r="L151" i="10" s="1"/>
  <c r="K304" i="10"/>
  <c r="L304" i="10" s="1"/>
  <c r="K368" i="10"/>
  <c r="L368" i="10" s="1"/>
  <c r="K384" i="10"/>
  <c r="L384" i="10" s="1"/>
  <c r="K432" i="10"/>
  <c r="L432" i="10" s="1"/>
  <c r="L407" i="10" l="1"/>
  <c r="L388" i="10"/>
  <c r="L318" i="10"/>
  <c r="L398" i="10"/>
  <c r="L319" i="10"/>
  <c r="L396" i="10"/>
  <c r="L28" i="10"/>
  <c r="L419" i="10"/>
  <c r="L340" i="10"/>
  <c r="L397" i="10"/>
  <c r="L402" i="10"/>
  <c r="L418" i="10"/>
  <c r="L399" i="10"/>
  <c r="L7" i="10"/>
  <c r="L381" i="10"/>
  <c r="L26" i="10"/>
  <c r="L342" i="10"/>
  <c r="L33" i="10"/>
  <c r="L341" i="10"/>
  <c r="L386" i="10"/>
  <c r="L27" i="10"/>
  <c r="L422" i="10"/>
  <c r="L35" i="10"/>
  <c r="L409"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Richardson, Shea A</author>
  </authors>
  <commentList>
    <comment ref="J4" authorId="0" shapeId="0" xr:uid="{3F715CFF-AFB3-443D-AC1A-8ABA8009463A}">
      <text>
        <r>
          <rPr>
            <b/>
            <sz val="9"/>
            <color indexed="81"/>
            <rFont val="Tahoma"/>
            <family val="2"/>
          </rPr>
          <t>Richardson, Shea A:</t>
        </r>
        <r>
          <rPr>
            <sz val="9"/>
            <color indexed="81"/>
            <rFont val="Tahoma"/>
            <family val="2"/>
          </rPr>
          <t xml:space="preserve">
Sponsors are paid up to the Maximum Potential Incentive approved by CNP in Sponsor program applications.  Additional payment is not provided for "over-peformance" of approved amount.  </t>
        </r>
      </text>
    </comment>
  </commentList>
</comments>
</file>

<file path=xl/sharedStrings.xml><?xml version="1.0" encoding="utf-8"?>
<sst xmlns="http://schemas.openxmlformats.org/spreadsheetml/2006/main" count="2299" uniqueCount="606">
  <si>
    <t>ESI ID</t>
  </si>
  <si>
    <t>1008901000140150012100</t>
  </si>
  <si>
    <t>1008901000140390014100</t>
  </si>
  <si>
    <t>1008901000140670019100</t>
  </si>
  <si>
    <t>1008901000141400010100</t>
  </si>
  <si>
    <t>1008901000143170017100</t>
  </si>
  <si>
    <t>1008901000143970010100</t>
  </si>
  <si>
    <t>1008901000144090016100</t>
  </si>
  <si>
    <t>1008901000144890019100</t>
  </si>
  <si>
    <t>1008901000145730016100</t>
  </si>
  <si>
    <t>1008901000145850012100</t>
  </si>
  <si>
    <t>1008901000146150016100</t>
  </si>
  <si>
    <t>1008901000149690018100</t>
  </si>
  <si>
    <t>1008901000149700015100</t>
  </si>
  <si>
    <t>1008901000150430015100</t>
  </si>
  <si>
    <t>1008901000151570017100</t>
  </si>
  <si>
    <t>1008901000152010013100</t>
  </si>
  <si>
    <t>1008901000152810016100</t>
  </si>
  <si>
    <t>1008901000153430012100</t>
  </si>
  <si>
    <t>1008901000154830012100</t>
  </si>
  <si>
    <t>1008901000155480015100</t>
  </si>
  <si>
    <t>1008901000157650011100</t>
  </si>
  <si>
    <t>1008901000158040014100</t>
  </si>
  <si>
    <t>1008901000159400019100</t>
  </si>
  <si>
    <t>1008901000160900015100</t>
  </si>
  <si>
    <t>1008901000161100011100</t>
  </si>
  <si>
    <t>1008901000161290010100</t>
  </si>
  <si>
    <t>1008901000162290019100</t>
  </si>
  <si>
    <t>1008901000163870017100</t>
  </si>
  <si>
    <t>1008901000165800012100</t>
  </si>
  <si>
    <t>1008901000166930016101</t>
  </si>
  <si>
    <t>1008901000182340018100</t>
  </si>
  <si>
    <t>1008901000183070010100</t>
  </si>
  <si>
    <t>1008901000183210012100</t>
  </si>
  <si>
    <t>1008901000183420017100</t>
  </si>
  <si>
    <t>1008901000184270015100</t>
  </si>
  <si>
    <t>1008901000184580017100</t>
  </si>
  <si>
    <t>1008901000185070018100</t>
  </si>
  <si>
    <t>1008901000185980018101</t>
  </si>
  <si>
    <t>1008901000187150016100</t>
  </si>
  <si>
    <t>1008901000187640016100</t>
  </si>
  <si>
    <t>1008901000188110019100</t>
  </si>
  <si>
    <t>1008901000189910011100</t>
  </si>
  <si>
    <t>1008901000661000018100</t>
  </si>
  <si>
    <t>1008901000662530013100</t>
  </si>
  <si>
    <t>1008901001900059960107</t>
  </si>
  <si>
    <t>1008901001900294800109</t>
  </si>
  <si>
    <t>1008901001900795250114</t>
  </si>
  <si>
    <t>1008901001901242370117</t>
  </si>
  <si>
    <t>1008901004180335810100</t>
  </si>
  <si>
    <t>1008901006900138540107</t>
  </si>
  <si>
    <t>1008901006900658120113</t>
  </si>
  <si>
    <t>1008901006900674590113</t>
  </si>
  <si>
    <t>1008901010186252535100</t>
  </si>
  <si>
    <t>1008901011900152490107</t>
  </si>
  <si>
    <t>1008901011900172840108</t>
  </si>
  <si>
    <t>1008901011900263590108</t>
  </si>
  <si>
    <t>1008901011900863140114</t>
  </si>
  <si>
    <t>1008901011901401030118</t>
  </si>
  <si>
    <t>1008901011901519620119</t>
  </si>
  <si>
    <t>1008901016137788840100</t>
  </si>
  <si>
    <t>1008901016900025990107</t>
  </si>
  <si>
    <t>1008901016900674790113</t>
  </si>
  <si>
    <t>1008901016901053110115</t>
  </si>
  <si>
    <t>1008901016901298470117</t>
  </si>
  <si>
    <t>1008901020900319060109</t>
  </si>
  <si>
    <t>1008901020900398120110</t>
  </si>
  <si>
    <t>1008901020900570290112</t>
  </si>
  <si>
    <t>1008901020900661560113</t>
  </si>
  <si>
    <t>1008901020900797400114</t>
  </si>
  <si>
    <t>1008901020901208330116</t>
  </si>
  <si>
    <t>1008901022900315270109</t>
  </si>
  <si>
    <t>1008901022900797350114</t>
  </si>
  <si>
    <t>1008901022900875220114</t>
  </si>
  <si>
    <t>1008901022901489380119</t>
  </si>
  <si>
    <t>1008901023800796100100</t>
  </si>
  <si>
    <t>1008901023803652500100</t>
  </si>
  <si>
    <t>1008901023806346610100</t>
  </si>
  <si>
    <t>1008901023806354980100</t>
  </si>
  <si>
    <t>1008901023807944800100</t>
  </si>
  <si>
    <t>1008901023808182260100</t>
  </si>
  <si>
    <t>1008901023809559240100</t>
  </si>
  <si>
    <t>1008901023810943130100</t>
  </si>
  <si>
    <t>1008901023812103890102</t>
  </si>
  <si>
    <t>1008901023812298850102</t>
  </si>
  <si>
    <t>1008901023812770600102</t>
  </si>
  <si>
    <t>1008901023812839880102</t>
  </si>
  <si>
    <t>1008901023813097870102</t>
  </si>
  <si>
    <t>1008901023813152500102</t>
  </si>
  <si>
    <t>1008901023813227390102</t>
  </si>
  <si>
    <t>1008901023813448700103</t>
  </si>
  <si>
    <t>1008901023813899860103</t>
  </si>
  <si>
    <t>1008901023813925620103</t>
  </si>
  <si>
    <t>1008901023813981860103</t>
  </si>
  <si>
    <t>1008901023814049850103</t>
  </si>
  <si>
    <t>1008901023814764660104</t>
  </si>
  <si>
    <t>1008901023814974040104</t>
  </si>
  <si>
    <t>1008901023815672420104</t>
  </si>
  <si>
    <t>1008901023817131710106</t>
  </si>
  <si>
    <t>1008901023900089750107</t>
  </si>
  <si>
    <t>1008901023900141790107</t>
  </si>
  <si>
    <t>1008901023900173160108</t>
  </si>
  <si>
    <t>1008901023900302110109</t>
  </si>
  <si>
    <t>1008901023900872010114</t>
  </si>
  <si>
    <t>1008901023901401810118</t>
  </si>
  <si>
    <t>1008901024900070290107</t>
  </si>
  <si>
    <t>1008901024900241680108</t>
  </si>
  <si>
    <t>1008901024900461920111</t>
  </si>
  <si>
    <t>1008901024900958000115</t>
  </si>
  <si>
    <t>1008901024901189160116</t>
  </si>
  <si>
    <t>1008901001102419580100</t>
  </si>
  <si>
    <t>1008901001102420592100</t>
  </si>
  <si>
    <t>1008901001184406640100</t>
  </si>
  <si>
    <t>1008901001184550866100</t>
  </si>
  <si>
    <t>1008901001900069880107</t>
  </si>
  <si>
    <t>1008901001900155530108</t>
  </si>
  <si>
    <t>1008901001900164370108</t>
  </si>
  <si>
    <t>1008901001900179550108</t>
  </si>
  <si>
    <t>1008901001900309890109</t>
  </si>
  <si>
    <t>1008901001900310780109</t>
  </si>
  <si>
    <t>1008901001900485670111</t>
  </si>
  <si>
    <t>1008901001900561940112</t>
  </si>
  <si>
    <t>1008901001900750600113</t>
  </si>
  <si>
    <t>1008901001901068870115</t>
  </si>
  <si>
    <t>1008901001901197250116</t>
  </si>
  <si>
    <t>1008901001901226390117</t>
  </si>
  <si>
    <t>1008901001901401570118</t>
  </si>
  <si>
    <t>1008901001901471310118</t>
  </si>
  <si>
    <t>1008901001901599150119</t>
  </si>
  <si>
    <t>1008901002100721430100</t>
  </si>
  <si>
    <t>1008901002100724332100</t>
  </si>
  <si>
    <t>1008901002101224624100</t>
  </si>
  <si>
    <t>1008901003101315470100</t>
  </si>
  <si>
    <t>1008901003101399055100</t>
  </si>
  <si>
    <t>1008901003183351430100</t>
  </si>
  <si>
    <t>1008901003183352835100</t>
  </si>
  <si>
    <t>1008901003183370197100</t>
  </si>
  <si>
    <t>1008901003410064190100</t>
  </si>
  <si>
    <t>1008901003810989804100</t>
  </si>
  <si>
    <t>1008901004100055785100</t>
  </si>
  <si>
    <t>1008901004100223153100</t>
  </si>
  <si>
    <t>1008901004100644882100</t>
  </si>
  <si>
    <t>1008901004100648625100</t>
  </si>
  <si>
    <t>1008901004180095580100</t>
  </si>
  <si>
    <t>1008901004180250052100</t>
  </si>
  <si>
    <t>1008901004180335820100</t>
  </si>
  <si>
    <t>1008901004210106570100</t>
  </si>
  <si>
    <t>1008901004533690030100</t>
  </si>
  <si>
    <t>1008901005102579119100</t>
  </si>
  <si>
    <t>1008901005113131732100</t>
  </si>
  <si>
    <t>1008901005184556807100</t>
  </si>
  <si>
    <t>1008901005184608113100</t>
  </si>
  <si>
    <t>1008901005184617679100</t>
  </si>
  <si>
    <t>1008901005184620924100</t>
  </si>
  <si>
    <t>1008901006189089731100</t>
  </si>
  <si>
    <t>1008901006189106120100</t>
  </si>
  <si>
    <t>1008901006900434710110</t>
  </si>
  <si>
    <t>1008901006900476240111</t>
  </si>
  <si>
    <t>1008901006900543990111</t>
  </si>
  <si>
    <t>1008901006900561130112</t>
  </si>
  <si>
    <t>1008901006900672730113</t>
  </si>
  <si>
    <t>1008901006900674600113</t>
  </si>
  <si>
    <t>1008901006900706150113</t>
  </si>
  <si>
    <t>1008901006900851660114</t>
  </si>
  <si>
    <t>1008901006900897690114</t>
  </si>
  <si>
    <t>1008901006900996220115</t>
  </si>
  <si>
    <t>1008901006901100650116</t>
  </si>
  <si>
    <t>1008901006901106490116</t>
  </si>
  <si>
    <t>1008901006901111920116</t>
  </si>
  <si>
    <t>1008901006901315220117</t>
  </si>
  <si>
    <t>1008901006901350120118</t>
  </si>
  <si>
    <t>1008901006901376100118</t>
  </si>
  <si>
    <t>1008901006901399290118</t>
  </si>
  <si>
    <t>1008901006901591910119</t>
  </si>
  <si>
    <t>1008901007114473054100</t>
  </si>
  <si>
    <t>1008901007114950325100</t>
  </si>
  <si>
    <t>1008901007115013800100</t>
  </si>
  <si>
    <t>1008901007115047933100</t>
  </si>
  <si>
    <t>1008901007185270282100</t>
  </si>
  <si>
    <t>1008901008117868576100</t>
  </si>
  <si>
    <t>1008901008117914930100</t>
  </si>
  <si>
    <t>1008901008141823035100</t>
  </si>
  <si>
    <t>1008901008143602880100</t>
  </si>
  <si>
    <t>1008901008185329349100</t>
  </si>
  <si>
    <t>1008901009129880809100</t>
  </si>
  <si>
    <t>1008901009190460818100</t>
  </si>
  <si>
    <t>1008901009190540048100</t>
  </si>
  <si>
    <t>1008901009190631280100</t>
  </si>
  <si>
    <t>1008901009190726310100</t>
  </si>
  <si>
    <t>1008901009190810830100</t>
  </si>
  <si>
    <t>1008901010186207496100</t>
  </si>
  <si>
    <t>1008901010186252545100</t>
  </si>
  <si>
    <t>1008901010765020855100</t>
  </si>
  <si>
    <t>1008901011113300590100</t>
  </si>
  <si>
    <t>1008901011114104250100</t>
  </si>
  <si>
    <t>1008901011145521610100</t>
  </si>
  <si>
    <t>1008901011630425745100</t>
  </si>
  <si>
    <t>1008901011900085780107</t>
  </si>
  <si>
    <t>1008901011900318450109</t>
  </si>
  <si>
    <t>1008901011900482250111</t>
  </si>
  <si>
    <t>1008901011900506920111</t>
  </si>
  <si>
    <t>1008901011900511770111</t>
  </si>
  <si>
    <t>1008901011900558560112</t>
  </si>
  <si>
    <t>1008901011900579330112</t>
  </si>
  <si>
    <t>1008901011900733370113</t>
  </si>
  <si>
    <t>1008901011900772990113</t>
  </si>
  <si>
    <t>1008901011900836310114</t>
  </si>
  <si>
    <t>1008901011901025040115</t>
  </si>
  <si>
    <t>1008901011901065550115</t>
  </si>
  <si>
    <t>1008901011901077900116</t>
  </si>
  <si>
    <t>1008901011901124170116</t>
  </si>
  <si>
    <t>1008901011901271780117</t>
  </si>
  <si>
    <t>1008901013141649690100</t>
  </si>
  <si>
    <t>1008901013191197081100</t>
  </si>
  <si>
    <t>1008901013191253791100</t>
  </si>
  <si>
    <t>1008901014127227271100</t>
  </si>
  <si>
    <t>1008901014190346090100</t>
  </si>
  <si>
    <t>1008901014541299800100</t>
  </si>
  <si>
    <t>1008901014541342303100</t>
  </si>
  <si>
    <t>1008901015117930798100</t>
  </si>
  <si>
    <t>1008901015118452997100</t>
  </si>
  <si>
    <t>1008901015185826894100</t>
  </si>
  <si>
    <t>1008901015185939115100</t>
  </si>
  <si>
    <t>1008901016137781880100</t>
  </si>
  <si>
    <t>1008901016137784180100</t>
  </si>
  <si>
    <t>1008901016137784185100</t>
  </si>
  <si>
    <t>1008901016631490025100</t>
  </si>
  <si>
    <t>1008901016900108460107</t>
  </si>
  <si>
    <t>1008901016900163870108</t>
  </si>
  <si>
    <t>1008901016900264450108</t>
  </si>
  <si>
    <t>1008901016900280390108</t>
  </si>
  <si>
    <t>1008901016900423950110</t>
  </si>
  <si>
    <t>1008901016900448950110</t>
  </si>
  <si>
    <t>1008901016900487560111</t>
  </si>
  <si>
    <t>1008901016900498850111</t>
  </si>
  <si>
    <t>1008901016900532350111</t>
  </si>
  <si>
    <t>1008901016900547510111</t>
  </si>
  <si>
    <t>1008901016900613710112</t>
  </si>
  <si>
    <t>1008901016900694490113</t>
  </si>
  <si>
    <t>1008901016900796250114</t>
  </si>
  <si>
    <t>1008901016901046050115</t>
  </si>
  <si>
    <t>1008901016901099280116</t>
  </si>
  <si>
    <t>1008901016901389940118</t>
  </si>
  <si>
    <t>1008901016901458750118</t>
  </si>
  <si>
    <t>1008901016901513240119</t>
  </si>
  <si>
    <t>1008901016901557890119</t>
  </si>
  <si>
    <t>1008901017126534317100</t>
  </si>
  <si>
    <t>1008901017547722050100</t>
  </si>
  <si>
    <t>1008901017780645050100</t>
  </si>
  <si>
    <t>1008901017780651290100</t>
  </si>
  <si>
    <t>1008901017780653300100</t>
  </si>
  <si>
    <t>1008901018143781714100</t>
  </si>
  <si>
    <t>1008901018143912650100</t>
  </si>
  <si>
    <t>1008901018144087030100</t>
  </si>
  <si>
    <t>1008901018191431539100</t>
  </si>
  <si>
    <t>1008901018547951094100</t>
  </si>
  <si>
    <t>1008901019146864630100</t>
  </si>
  <si>
    <t>1008901019147342996100</t>
  </si>
  <si>
    <t>1008901019191728340100</t>
  </si>
  <si>
    <t>1008901019191807644100</t>
  </si>
  <si>
    <t>1008901020147883200100</t>
  </si>
  <si>
    <t>1008901020147884896100</t>
  </si>
  <si>
    <t>1008901020149993810100</t>
  </si>
  <si>
    <t>1008901020193625753100</t>
  </si>
  <si>
    <t>1008901020193830704100</t>
  </si>
  <si>
    <t>1008901020193894410100</t>
  </si>
  <si>
    <t>1008901020194137720100</t>
  </si>
  <si>
    <t>1008901020194181970100</t>
  </si>
  <si>
    <t>1008901020322290100100</t>
  </si>
  <si>
    <t>1008901020782979457100</t>
  </si>
  <si>
    <t>1008901020900230100108</t>
  </si>
  <si>
    <t>1008901020900242140108</t>
  </si>
  <si>
    <t>1008901020900393490110</t>
  </si>
  <si>
    <t>1008901020900639040112</t>
  </si>
  <si>
    <t>1008901020900683650113</t>
  </si>
  <si>
    <t>1008901020900711840113</t>
  </si>
  <si>
    <t>1008901020900821260114</t>
  </si>
  <si>
    <t>1008901020900845900114</t>
  </si>
  <si>
    <t>1008901020900877620114</t>
  </si>
  <si>
    <t>1008901020901178570116</t>
  </si>
  <si>
    <t>1008901020901278400117</t>
  </si>
  <si>
    <t>1008901020901294220117</t>
  </si>
  <si>
    <t>1008901020901530960119</t>
  </si>
  <si>
    <t>1008901021154621156100</t>
  </si>
  <si>
    <t>1008901021194721154100</t>
  </si>
  <si>
    <t>1008901021194828604100</t>
  </si>
  <si>
    <t>1008901022900041640107</t>
  </si>
  <si>
    <t>1008901022900151930107</t>
  </si>
  <si>
    <t>1008901022900362670109</t>
  </si>
  <si>
    <t>1008901022900501510111</t>
  </si>
  <si>
    <t>1008901022900538480111</t>
  </si>
  <si>
    <t>1008901022900539490111</t>
  </si>
  <si>
    <t>1008901022900577640112</t>
  </si>
  <si>
    <t>1008901022900640460112</t>
  </si>
  <si>
    <t>1008901022900647840112</t>
  </si>
  <si>
    <t>1008901022900653260112</t>
  </si>
  <si>
    <t>1008901022900942470115</t>
  </si>
  <si>
    <t>1008901022901071290115</t>
  </si>
  <si>
    <t>1008901022901090070116</t>
  </si>
  <si>
    <t>1008901022901104850116</t>
  </si>
  <si>
    <t>1008901022901319750117</t>
  </si>
  <si>
    <t>1008901022901324460117</t>
  </si>
  <si>
    <t>1008901022901396970118</t>
  </si>
  <si>
    <t>1008901022901471280118</t>
  </si>
  <si>
    <t>1008901022901623610119</t>
  </si>
  <si>
    <t>1008901023800046900100</t>
  </si>
  <si>
    <t>1008901023800186520100</t>
  </si>
  <si>
    <t>1008901023800285360100</t>
  </si>
  <si>
    <t>1008901023800455570100</t>
  </si>
  <si>
    <t>1008901023800647060100</t>
  </si>
  <si>
    <t>1008901023801154740100</t>
  </si>
  <si>
    <t>1008901023801204990100</t>
  </si>
  <si>
    <t>1008901023801212050100</t>
  </si>
  <si>
    <t>1008901023801904600100</t>
  </si>
  <si>
    <t>1008901023802501710100</t>
  </si>
  <si>
    <t>1008901023802612620100</t>
  </si>
  <si>
    <t>1008901023802705700100</t>
  </si>
  <si>
    <t>1008901023803435830100</t>
  </si>
  <si>
    <t>1008901023803573170100</t>
  </si>
  <si>
    <t>1008901023803868770100</t>
  </si>
  <si>
    <t>1008901023804733060100</t>
  </si>
  <si>
    <t>1008901023805018270100</t>
  </si>
  <si>
    <t>1008901023805148460100</t>
  </si>
  <si>
    <t>1008901023805154340100</t>
  </si>
  <si>
    <t>1008901023805796940100</t>
  </si>
  <si>
    <t>1008901023806284580100</t>
  </si>
  <si>
    <t>1008901023806453070100</t>
  </si>
  <si>
    <t>1008901023806543420100</t>
  </si>
  <si>
    <t>1008901023806688750100</t>
  </si>
  <si>
    <t>1008901023806832170100</t>
  </si>
  <si>
    <t>1008901023806936190100</t>
  </si>
  <si>
    <t>1008901023807913210100</t>
  </si>
  <si>
    <t>1008901023807918940100</t>
  </si>
  <si>
    <t>1008901023808301030100</t>
  </si>
  <si>
    <t>1008901023808744260100</t>
  </si>
  <si>
    <t>1008901023810404030100</t>
  </si>
  <si>
    <t>1008901023810490510100</t>
  </si>
  <si>
    <t>1008901023810701490100</t>
  </si>
  <si>
    <t>1008901023811448690100</t>
  </si>
  <si>
    <t>1008901023811946130100</t>
  </si>
  <si>
    <t>1008901023812258800102</t>
  </si>
  <si>
    <t>1008901023812302730102</t>
  </si>
  <si>
    <t>1008901023812357480102</t>
  </si>
  <si>
    <t>1008901023812491500102</t>
  </si>
  <si>
    <t>1008901023812662770102</t>
  </si>
  <si>
    <t>1008901023812681200102</t>
  </si>
  <si>
    <t>1008901023812842990102</t>
  </si>
  <si>
    <t>1008901023812879160102</t>
  </si>
  <si>
    <t>1008901023813016900102</t>
  </si>
  <si>
    <t>1008901023813067940102</t>
  </si>
  <si>
    <t>1008901023813258380102</t>
  </si>
  <si>
    <t>1008901023813363330103</t>
  </si>
  <si>
    <t>1008901023813369610103</t>
  </si>
  <si>
    <t>1008901023813404400103</t>
  </si>
  <si>
    <t>1008901023813404460103</t>
  </si>
  <si>
    <t>1008901023813544450103</t>
  </si>
  <si>
    <t>1008901023813584410103</t>
  </si>
  <si>
    <t>1008901023813628140103</t>
  </si>
  <si>
    <t>1008901023813635340103</t>
  </si>
  <si>
    <t>1008901023813668150103</t>
  </si>
  <si>
    <t>1008901023813812810103</t>
  </si>
  <si>
    <t>1008901023813935770103</t>
  </si>
  <si>
    <t>1008901023813978770103</t>
  </si>
  <si>
    <t>1008901023814058920103</t>
  </si>
  <si>
    <t>1008901023814128480103</t>
  </si>
  <si>
    <t>1008901023814215110103</t>
  </si>
  <si>
    <t>1008901023814263090103</t>
  </si>
  <si>
    <t>1008901023814289800103</t>
  </si>
  <si>
    <t>1008901023814294850103</t>
  </si>
  <si>
    <t>1008901023814465640103</t>
  </si>
  <si>
    <t>1008901023814503780103</t>
  </si>
  <si>
    <t>1008901023814506830103</t>
  </si>
  <si>
    <t>1008901023814506870103</t>
  </si>
  <si>
    <t>1008901023814613670104</t>
  </si>
  <si>
    <t>1008901023814952370104</t>
  </si>
  <si>
    <t>1008901023814986020104</t>
  </si>
  <si>
    <t>1008901023815004840104</t>
  </si>
  <si>
    <t>1008901023815064840104</t>
  </si>
  <si>
    <t>1008901023815106020104</t>
  </si>
  <si>
    <t>1008901023815276530104</t>
  </si>
  <si>
    <t>1008901023815286410104</t>
  </si>
  <si>
    <t>1008901023815451500104</t>
  </si>
  <si>
    <t>1008901023815979160105</t>
  </si>
  <si>
    <t>1008901023816036310105</t>
  </si>
  <si>
    <t>1008901023816152680105</t>
  </si>
  <si>
    <t>1008901023816178900105</t>
  </si>
  <si>
    <t>1008901023816295600105</t>
  </si>
  <si>
    <t>1008901023816525210105</t>
  </si>
  <si>
    <t>1008901023816529840105</t>
  </si>
  <si>
    <t>1008901023816640630105</t>
  </si>
  <si>
    <t>1008901023816672980105</t>
  </si>
  <si>
    <t>1008901023816742060105</t>
  </si>
  <si>
    <t>1008901023816958440105</t>
  </si>
  <si>
    <t>1008901023816958470105</t>
  </si>
  <si>
    <t>1008901023817168570106</t>
  </si>
  <si>
    <t>1008901023817221590106</t>
  </si>
  <si>
    <t>1008901023817852030106</t>
  </si>
  <si>
    <t>1008901023817888950106</t>
  </si>
  <si>
    <t>1008901023817908590106</t>
  </si>
  <si>
    <t>1008901023817945000106</t>
  </si>
  <si>
    <t>1008901023817967120106</t>
  </si>
  <si>
    <t>1008901023818026360106</t>
  </si>
  <si>
    <t>1008901023818436950106</t>
  </si>
  <si>
    <t>1008901023900026760107</t>
  </si>
  <si>
    <t>1008901023900193590108</t>
  </si>
  <si>
    <t>1008901023900223640108</t>
  </si>
  <si>
    <t>1008901023900375120109</t>
  </si>
  <si>
    <t>1008901023900446300110</t>
  </si>
  <si>
    <t>1008901023900628480112</t>
  </si>
  <si>
    <t>1008901023900691950113</t>
  </si>
  <si>
    <t>1008901023900836270114</t>
  </si>
  <si>
    <t>1008901023900976370115</t>
  </si>
  <si>
    <t>1008901023901026830115</t>
  </si>
  <si>
    <t>1008901023901176100116</t>
  </si>
  <si>
    <t>1008901023901218430117</t>
  </si>
  <si>
    <t>1008901023901558660119</t>
  </si>
  <si>
    <t>1008901024900070970107</t>
  </si>
  <si>
    <t>1008901024900200110108</t>
  </si>
  <si>
    <t>1008901024900369880109</t>
  </si>
  <si>
    <t>1008901024900396570110</t>
  </si>
  <si>
    <t>1008901024900419700110</t>
  </si>
  <si>
    <t>1008901024900427480110</t>
  </si>
  <si>
    <t>1008901024900445870110</t>
  </si>
  <si>
    <t>1008901024900459180110</t>
  </si>
  <si>
    <t>1008901024900575310112</t>
  </si>
  <si>
    <t>1008901024900585660112</t>
  </si>
  <si>
    <t>1008901024900871280114</t>
  </si>
  <si>
    <t>1008901024900995510115</t>
  </si>
  <si>
    <t>1008901024901022590115</t>
  </si>
  <si>
    <t>1008901024901120880116</t>
  </si>
  <si>
    <t>1008901024901154230116</t>
  </si>
  <si>
    <t>1008901024901218170117</t>
  </si>
  <si>
    <t>1008901024901283120117</t>
  </si>
  <si>
    <t>1008901024901283530117</t>
  </si>
  <si>
    <t>1008901024901342870117</t>
  </si>
  <si>
    <t>1008901025000132040120</t>
  </si>
  <si>
    <t>1008901025000249560120</t>
  </si>
  <si>
    <t>1008901025000321990120</t>
  </si>
  <si>
    <t>1008901025000900220120</t>
  </si>
  <si>
    <t>1008901031720000323100</t>
  </si>
  <si>
    <t>1008901033585432543100</t>
  </si>
  <si>
    <t>1008901037786406850100</t>
  </si>
  <si>
    <t>1008901038560151163100</t>
  </si>
  <si>
    <t>1008901050573205101100</t>
  </si>
  <si>
    <t>Wal-Mart</t>
  </si>
  <si>
    <t>11640-Almeda Terminal</t>
  </si>
  <si>
    <t>LaPorte - NOCS</t>
  </si>
  <si>
    <t>Baytown Production Facility</t>
  </si>
  <si>
    <t>Clarewood House</t>
  </si>
  <si>
    <t>Dollar Tree</t>
  </si>
  <si>
    <t>US Zinc</t>
  </si>
  <si>
    <t>Ponderosa</t>
  </si>
  <si>
    <t>Galena Park ISD</t>
  </si>
  <si>
    <t>PLASTIPAK307</t>
  </si>
  <si>
    <t>Union Station</t>
  </si>
  <si>
    <t>Klein Oak High School</t>
  </si>
  <si>
    <t>Houston Community College</t>
  </si>
  <si>
    <t>HYATT REGENCY HOUSTON</t>
  </si>
  <si>
    <t>Duchesne Academy</t>
  </si>
  <si>
    <t>Hines - 3050 POB</t>
  </si>
  <si>
    <t>1500-MB Booster Pumps</t>
  </si>
  <si>
    <t>La Porte Production Facility</t>
  </si>
  <si>
    <t>10002-Jones Creek (SEAWAY) Terminal</t>
  </si>
  <si>
    <t>Longhorn Glass Manufacturing, L.P.</t>
  </si>
  <si>
    <t>Houston Metro</t>
  </si>
  <si>
    <t>Houston Express</t>
  </si>
  <si>
    <t>Linde Deer Park</t>
  </si>
  <si>
    <t>University of Houston</t>
  </si>
  <si>
    <t>Rice</t>
  </si>
  <si>
    <t>JSW Steel</t>
  </si>
  <si>
    <t>31603-Damon Pump Station</t>
  </si>
  <si>
    <t>10001 - EPOTH Substation - Jacintoport</t>
  </si>
  <si>
    <t xml:space="preserve">Hildebrandt Intermediate </t>
  </si>
  <si>
    <t>10016-Martin Rail Facility</t>
  </si>
  <si>
    <t>30014 - Langston Pump Station</t>
  </si>
  <si>
    <t>30012 Bertron Terminal Miller Substati</t>
  </si>
  <si>
    <t>Shell Woodcreek</t>
  </si>
  <si>
    <t>30003-Webster Pump Station</t>
  </si>
  <si>
    <t>11981 - ECHO Sub Meter 2</t>
  </si>
  <si>
    <t>30000 - Moore Rd Pumping Stn</t>
  </si>
  <si>
    <t>30170 - Sealy Station 138kV Substation</t>
  </si>
  <si>
    <t>PLASTIPAK222</t>
  </si>
  <si>
    <t>10016 - ECHO Terminal Substation</t>
  </si>
  <si>
    <t>10007- RALYND Sub -N Storage</t>
  </si>
  <si>
    <t>Republic Tube</t>
  </si>
  <si>
    <t>30162 - ECHO Seaway Pumps</t>
  </si>
  <si>
    <t>Gerald D. Young Facility</t>
  </si>
  <si>
    <t>1100-Intermediate Pump Station</t>
  </si>
  <si>
    <t>Katalyst1</t>
  </si>
  <si>
    <t>Lone Star</t>
  </si>
  <si>
    <t>Jo Ella Exley Elmentary</t>
  </si>
  <si>
    <t>Leonard E. Merrell Center</t>
  </si>
  <si>
    <t>11980 - ECHO Sub Meter 1</t>
  </si>
  <si>
    <t>Houston Port</t>
  </si>
  <si>
    <t>10001 - Baytown Term (A) - Texas Sub</t>
  </si>
  <si>
    <t>Phillips 66 Freeport Terminal</t>
  </si>
  <si>
    <t>Houston Gulf Coast</t>
  </si>
  <si>
    <t>Carter Bldg</t>
  </si>
  <si>
    <t>Northwest Harris County MUD</t>
  </si>
  <si>
    <t xml:space="preserve">White Oak </t>
  </si>
  <si>
    <t>Cossy Bldg</t>
  </si>
  <si>
    <t>TOPS Richey Road</t>
  </si>
  <si>
    <t>Treschwig</t>
  </si>
  <si>
    <t>City of SugarLand</t>
  </si>
  <si>
    <t>Klein Oak High School Addition</t>
  </si>
  <si>
    <t>Boyer</t>
  </si>
  <si>
    <t>Schultz Elementary</t>
  </si>
  <si>
    <t>Events Mean</t>
  </si>
  <si>
    <t>Facility Name</t>
  </si>
  <si>
    <t>Sponsor</t>
  </si>
  <si>
    <t>Potential Incentive</t>
  </si>
  <si>
    <t>Boyer, Inc.</t>
  </si>
  <si>
    <t>Clarewood House Inc.</t>
  </si>
  <si>
    <t>Centrio Energy</t>
  </si>
  <si>
    <t>Lineage Logistics PFS LLC</t>
  </si>
  <si>
    <t>Lone Star College System</t>
  </si>
  <si>
    <t>William Marsh Rice University</t>
  </si>
  <si>
    <t>Voltus, Inc.</t>
  </si>
  <si>
    <t>City of Sugar Land, TX</t>
  </si>
  <si>
    <t>Shell Oil Company</t>
  </si>
  <si>
    <t>Enterprise Products Operating LLC</t>
  </si>
  <si>
    <t>Katy ISD</t>
  </si>
  <si>
    <t>Klein ISD</t>
  </si>
  <si>
    <t>Hyatt Regency Houston</t>
  </si>
  <si>
    <t>Air Products, LLC</t>
  </si>
  <si>
    <t>Ardagh Glass Packaging - Houston</t>
  </si>
  <si>
    <t>Sinopec USA.  Inc.</t>
  </si>
  <si>
    <t>Linde Inc.</t>
  </si>
  <si>
    <t>Phillips 66 Company</t>
  </si>
  <si>
    <t>Calculated Incentive ($)</t>
  </si>
  <si>
    <t xml:space="preserve">Sponsor Name </t>
  </si>
  <si>
    <t>TOTAL</t>
  </si>
  <si>
    <t>Count of ESIDs Enrolled</t>
  </si>
  <si>
    <t>Approved in Application</t>
  </si>
  <si>
    <t>Facility Type</t>
  </si>
  <si>
    <t>Industrial</t>
  </si>
  <si>
    <t>Manufacturing Facility</t>
  </si>
  <si>
    <t>Office - Multi-Story Office Building</t>
  </si>
  <si>
    <t>Medical - Nursing / Assisted Living Facility</t>
  </si>
  <si>
    <t>Retail - Small Store</t>
  </si>
  <si>
    <t>School - High School</t>
  </si>
  <si>
    <t>School - Middle School</t>
  </si>
  <si>
    <t>School - Elementary School</t>
  </si>
  <si>
    <t>Offices, Barns, Indoor and Outdoor Arena's</t>
  </si>
  <si>
    <t>School - University/College</t>
  </si>
  <si>
    <t>Central Plant</t>
  </si>
  <si>
    <t>Chiller Room</t>
  </si>
  <si>
    <t>Manufacturing - Storage Warehouse (Refrigerated)</t>
  </si>
  <si>
    <t>Hotel/Lodging - Multi-Story Facility</t>
  </si>
  <si>
    <t>Manufacturing - Distribution Center</t>
  </si>
  <si>
    <t>7,200 Seat multi-purpose Arena</t>
  </si>
  <si>
    <t>Industrial Load</t>
  </si>
  <si>
    <t>Primarily Manufacturing</t>
  </si>
  <si>
    <t>Water District</t>
  </si>
  <si>
    <t>Industrial Marine Terminal</t>
  </si>
  <si>
    <t>Government-Waste/Water Treatment Plant</t>
  </si>
  <si>
    <t>Water Pump</t>
  </si>
  <si>
    <t>Central Cooling Plant</t>
  </si>
  <si>
    <t>Retail - Shopping Center</t>
  </si>
  <si>
    <t>$</t>
  </si>
  <si>
    <t>kW</t>
  </si>
  <si>
    <t>Enrolled Savings</t>
  </si>
  <si>
    <t>Actual Performance (LM Events 2/10/2022 &amp; 2/24/2022)</t>
  </si>
  <si>
    <t>Sponsor Information</t>
  </si>
  <si>
    <t>Site Detail</t>
  </si>
  <si>
    <t>Sponsor Aggregator or Customer?</t>
  </si>
  <si>
    <t>Customer</t>
  </si>
  <si>
    <t>Aggregator</t>
  </si>
  <si>
    <t>MP2 Energy</t>
  </si>
  <si>
    <t>NRG Curtailment Solutions</t>
  </si>
  <si>
    <t>Links Energy Partners</t>
  </si>
  <si>
    <t>Centrica Business Solutions</t>
  </si>
  <si>
    <t>Site Level Information</t>
  </si>
  <si>
    <t>CEHE Interim Winter Load Management Program</t>
  </si>
  <si>
    <t>December 2021 - February 2022 (Approved in PUCT Docket 52689)</t>
  </si>
  <si>
    <t>Event 1 Demand Reduction</t>
  </si>
  <si>
    <t>Event 2 Demand Reduction</t>
  </si>
  <si>
    <t>(A) x $30 per kW Incentive Rate</t>
  </si>
  <si>
    <t>(C) x $30 per kW Incentive Rate</t>
  </si>
  <si>
    <t>(A)</t>
  </si>
  <si>
    <t>(B)</t>
  </si>
  <si>
    <t>(C)</t>
  </si>
  <si>
    <t>(D)</t>
  </si>
  <si>
    <t>(E)</t>
  </si>
  <si>
    <t xml:space="preserve">Minimum of (B) and (D) </t>
  </si>
  <si>
    <t>Actual verified demand deduction from perfomance during curtailment events</t>
  </si>
  <si>
    <t>Approved Load Shed (kW)</t>
  </si>
  <si>
    <t>Maximum Potential Incentive ($)</t>
  </si>
  <si>
    <t>Achieved Load Shed (kW)</t>
  </si>
  <si>
    <t>Final Capped Incentive Payment ($)</t>
  </si>
  <si>
    <t>Background</t>
  </si>
  <si>
    <t xml:space="preserve">On January 12, 2022, The Public Utility Commission of Texas (P.U.C.T.) issued a Final Order in Docket 52689 authorizing CenterPoint Energy to operate an interim load-management program for nonresidential customers from December 1, 2021 to February 28,2022. </t>
  </si>
  <si>
    <t>Program Details</t>
  </si>
  <si>
    <t xml:space="preserve">The program incentivizes non-residential participants to provide reliable load curtailment that can be initiated when needed.  The Company load shed curtailment by calling curtailment events which can include:. </t>
  </si>
  <si>
    <t>Program participants are provided a 30 minute notification prior to curtailment events</t>
  </si>
  <si>
    <r>
      <rPr>
        <b/>
        <sz val="10"/>
        <rFont val="Arial"/>
        <family val="2"/>
      </rPr>
      <t xml:space="preserve">Scheduled Curtailments </t>
    </r>
    <r>
      <rPr>
        <sz val="10"/>
        <rFont val="Arial"/>
        <family val="2"/>
      </rPr>
      <t>- Used for testing program effectiveness, and have a  duration of one to three hours; and</t>
    </r>
  </si>
  <si>
    <r>
      <rPr>
        <b/>
        <sz val="10"/>
        <rFont val="Arial"/>
        <family val="2"/>
      </rPr>
      <t>Unscheduled Curtailments</t>
    </r>
    <r>
      <rPr>
        <sz val="10"/>
        <rFont val="Arial"/>
        <family val="2"/>
      </rPr>
      <t xml:space="preserve"> - Called if the Electric Reliability Council of Texas issues an Level 2 (or higher) Emergency Event Alert </t>
    </r>
  </si>
  <si>
    <t xml:space="preserve">Performance is measured and verified for each curtailment event; however, The total incentive paid after the conclusion of the program period will be based on the average performance over all events.  Load shed calculations for each event utilize meter data and are done in accordance with the methodology approved by the  P.U.C.T. in the Texas Technical Reference Manual  </t>
  </si>
  <si>
    <t>At the conclusion of the Program Performance Period, CenterPoint Houston pays Program Sponsors an incentive of $30 per kW for verified curtailed load, up to the amount of load shed approved by CNP.</t>
  </si>
  <si>
    <t xml:space="preserve">Demand Reduction approved by CNP as eligible for incentive during application process </t>
  </si>
  <si>
    <t>Emergency Load Management Program</t>
  </si>
  <si>
    <t>Payment Reconciliation</t>
  </si>
  <si>
    <t>Calculated Program Incentives Based on Performance</t>
  </si>
  <si>
    <t>SAP Report for GL 179047; 12/22/2022</t>
  </si>
  <si>
    <t>At this time the program is closed, and all performance payments have been issued.</t>
  </si>
  <si>
    <t>There will be no further payments and no need for December 2022 Accrual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</si>
</sst>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quot;$&quot;#,##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9"/>
      <color theme="1"/>
      <name val="Arial"/>
      <family val="2"/>
    </font>
    <font>
      <b/>
      <sz val="10"/>
      <color theme="1"/>
      <name val="Arial"/>
      <family val="2"/>
    </font>
    <font>
      <b/>
      <sz val="12"/>
      <color theme="1"/>
      <name val="Arial"/>
      <family val="2"/>
    </font>
    <font>
      <b/>
      <sz val="10"/>
      <name val="Arial"/>
      <family val="2"/>
    </font>
    <font>
      <b/>
      <i/>
      <sz val="10"/>
      <color theme="1"/>
      <name val="Calibri"/>
      <family val="2"/>
      <scheme val="minor"/>
    </font>
    <font>
      <b/>
      <sz val="12"/>
      <color theme="1"/>
      <name val="Calibri"/>
      <family val="2"/>
      <scheme val="minor"/>
    </font>
    <font>
      <sz val="10"/>
      <name val="Arial"/>
      <family val="2"/>
    </font>
    <font>
      <b/>
      <u/>
      <sz val="10"/>
      <name val="Arial"/>
      <family val="2"/>
    </font>
    <font>
      <b/>
      <sz val="14"/>
      <color theme="1"/>
      <name val="Calibri"/>
      <family val="2"/>
      <scheme val="minor"/>
    </font>
    <font>
      <sz val="9"/>
      <color indexed="81"/>
      <name val="Tahoma"/>
      <family val="2"/>
    </font>
    <font>
      <b/>
      <sz val="9"/>
      <color indexed="81"/>
      <name val="Tahoma"/>
      <family val="2"/>
    </font>
    <font>
      <b/>
      <sz val="11"/>
      <color theme="1"/>
      <name val="Arial"/>
      <family val="2"/>
    </font>
    <font>
      <b/>
      <sz val="9"/>
      <color rgb="FFFF0000"/>
      <name val="Arial"/>
      <family val="2"/>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thin">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s>
  <cellStyleXfs count="3">
    <xf numFmtId="0" fontId="0" fillId="0" borderId="0"/>
    <xf numFmtId="44" fontId="1" fillId="0" borderId="0" applyFont="0" applyFill="0" applyBorder="0" applyAlignment="0" applyProtection="0"/>
    <xf numFmtId="0" fontId="10" fillId="0" borderId="0"/>
  </cellStyleXfs>
  <cellXfs count="111">
    <xf numFmtId="0" fontId="0" fillId="0" borderId="0" xfId="0"/>
    <xf numFmtId="44" fontId="0" fillId="0" borderId="0" xfId="1" applyFont="1"/>
    <xf numFmtId="164" fontId="0" fillId="0" borderId="0" xfId="0" applyNumberFormat="1"/>
    <xf numFmtId="165" fontId="0" fillId="0" borderId="0" xfId="0" applyNumberFormat="1"/>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xf numFmtId="4" fontId="0" fillId="0" borderId="1" xfId="0" applyNumberFormat="1" applyBorder="1"/>
    <xf numFmtId="3" fontId="0" fillId="0" borderId="1" xfId="0" applyNumberFormat="1" applyBorder="1"/>
    <xf numFmtId="164" fontId="0" fillId="0" borderId="1" xfId="0" applyNumberFormat="1" applyBorder="1"/>
    <xf numFmtId="4" fontId="2" fillId="0" borderId="1" xfId="0" applyNumberFormat="1" applyFont="1" applyBorder="1"/>
    <xf numFmtId="3" fontId="2" fillId="0" borderId="1" xfId="0" applyNumberFormat="1" applyFont="1" applyBorder="1"/>
    <xf numFmtId="0" fontId="2" fillId="0" borderId="2" xfId="0" applyFont="1" applyBorder="1"/>
    <xf numFmtId="44" fontId="2" fillId="0" borderId="0" xfId="1" applyFont="1" applyBorder="1" applyAlignment="1">
      <alignment horizontal="center" vertical="center" wrapText="1"/>
    </xf>
    <xf numFmtId="4" fontId="0" fillId="0" borderId="0" xfId="0" applyNumberFormat="1"/>
    <xf numFmtId="0" fontId="0" fillId="0" borderId="0" xfId="0" applyFill="1"/>
    <xf numFmtId="0" fontId="5" fillId="0" borderId="0" xfId="0" applyFont="1" applyAlignment="1">
      <alignment vertical="center"/>
    </xf>
    <xf numFmtId="0" fontId="0" fillId="0" borderId="1" xfId="0" applyFill="1" applyBorder="1"/>
    <xf numFmtId="4" fontId="0" fillId="0" borderId="1" xfId="0" applyNumberFormat="1" applyFill="1" applyBorder="1"/>
    <xf numFmtId="3" fontId="0" fillId="0" borderId="1" xfId="0" applyNumberFormat="1" applyFill="1" applyBorder="1"/>
    <xf numFmtId="0" fontId="4" fillId="0" borderId="12" xfId="0" applyFont="1" applyFill="1" applyBorder="1"/>
    <xf numFmtId="0" fontId="0" fillId="0" borderId="13" xfId="0" applyBorder="1"/>
    <xf numFmtId="0" fontId="0" fillId="0" borderId="14" xfId="0" applyFill="1" applyBorder="1"/>
    <xf numFmtId="0" fontId="4" fillId="0" borderId="3" xfId="0" applyFont="1" applyBorder="1"/>
    <xf numFmtId="0" fontId="4" fillId="0" borderId="17" xfId="0" applyFont="1" applyBorder="1"/>
    <xf numFmtId="0" fontId="4" fillId="0" borderId="8" xfId="0" applyFont="1" applyBorder="1"/>
    <xf numFmtId="164" fontId="4" fillId="0" borderId="12" xfId="0" applyNumberFormat="1" applyFont="1" applyBorder="1"/>
    <xf numFmtId="0" fontId="4" fillId="0" borderId="20" xfId="0" applyFont="1" applyBorder="1"/>
    <xf numFmtId="0" fontId="0" fillId="0" borderId="21" xfId="0" applyBorder="1"/>
    <xf numFmtId="164" fontId="0" fillId="0" borderId="14" xfId="0" applyNumberFormat="1" applyBorder="1"/>
    <xf numFmtId="0" fontId="4" fillId="0" borderId="0" xfId="0" applyFont="1" applyBorder="1"/>
    <xf numFmtId="44" fontId="4" fillId="0" borderId="12" xfId="1" applyFont="1" applyBorder="1"/>
    <xf numFmtId="0" fontId="0" fillId="0" borderId="22" xfId="0" applyBorder="1"/>
    <xf numFmtId="44" fontId="0" fillId="0" borderId="14" xfId="1" applyFont="1" applyBorder="1"/>
    <xf numFmtId="0" fontId="4" fillId="0" borderId="20" xfId="0" applyFont="1" applyFill="1" applyBorder="1"/>
    <xf numFmtId="0" fontId="5" fillId="3" borderId="5" xfId="0" applyFont="1" applyFill="1" applyBorder="1" applyAlignment="1">
      <alignment horizontal="left" vertical="center" indent="1"/>
    </xf>
    <xf numFmtId="0" fontId="0" fillId="3" borderId="7" xfId="0" applyFill="1" applyBorder="1" applyAlignment="1">
      <alignment vertical="center"/>
    </xf>
    <xf numFmtId="0" fontId="5" fillId="4" borderId="5" xfId="0" applyFont="1" applyFill="1" applyBorder="1" applyAlignment="1">
      <alignment horizontal="left" vertical="center" indent="1"/>
    </xf>
    <xf numFmtId="0" fontId="5" fillId="4" borderId="6" xfId="0" applyFont="1" applyFill="1" applyBorder="1" applyAlignment="1">
      <alignment vertical="center"/>
    </xf>
    <xf numFmtId="0" fontId="3" fillId="4" borderId="6" xfId="0" applyFont="1" applyFill="1" applyBorder="1"/>
    <xf numFmtId="0" fontId="5" fillId="5" borderId="18" xfId="0" applyFont="1" applyFill="1" applyBorder="1" applyAlignment="1">
      <alignment horizontal="left" vertical="center" indent="1"/>
    </xf>
    <xf numFmtId="0" fontId="5" fillId="5" borderId="19" xfId="0" applyFont="1" applyFill="1" applyBorder="1" applyAlignment="1">
      <alignment horizontal="center" vertical="center"/>
    </xf>
    <xf numFmtId="0" fontId="5" fillId="5" borderId="8" xfId="0"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0" fontId="2" fillId="5" borderId="10" xfId="0" applyFont="1" applyFill="1" applyBorder="1" applyAlignment="1">
      <alignment horizontal="center" vertical="center" wrapText="1"/>
    </xf>
    <xf numFmtId="164" fontId="2" fillId="5" borderId="11" xfId="0" applyNumberFormat="1" applyFont="1" applyFill="1" applyBorder="1" applyAlignment="1">
      <alignment horizontal="center" vertical="center" wrapText="1"/>
    </xf>
    <xf numFmtId="0" fontId="5" fillId="6" borderId="5" xfId="0" applyFont="1" applyFill="1" applyBorder="1" applyAlignment="1">
      <alignment horizontal="left" vertical="center" indent="1"/>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5" fillId="6" borderId="3" xfId="0" applyFont="1" applyFill="1" applyBorder="1" applyAlignment="1">
      <alignment horizontal="center" vertical="center" wrapText="1"/>
    </xf>
    <xf numFmtId="44" fontId="5" fillId="6" borderId="9" xfId="1" applyFont="1" applyFill="1" applyBorder="1" applyAlignment="1">
      <alignment horizontal="center" vertical="center" wrapText="1"/>
    </xf>
    <xf numFmtId="0" fontId="2" fillId="6" borderId="4" xfId="0" applyFont="1" applyFill="1" applyBorder="1" applyAlignment="1">
      <alignment horizontal="center" vertical="center" wrapText="1"/>
    </xf>
    <xf numFmtId="44" fontId="2" fillId="6" borderId="11" xfId="1" applyFont="1" applyFill="1" applyBorder="1" applyAlignment="1">
      <alignment horizontal="center" vertical="center" wrapText="1"/>
    </xf>
    <xf numFmtId="0" fontId="6" fillId="0" borderId="0" xfId="0" applyFont="1" applyAlignment="1">
      <alignment vertical="center"/>
    </xf>
    <xf numFmtId="3" fontId="4" fillId="0" borderId="8" xfId="0" applyNumberFormat="1" applyFont="1" applyBorder="1"/>
    <xf numFmtId="3" fontId="4" fillId="0" borderId="20" xfId="0" applyNumberFormat="1" applyFont="1" applyBorder="1"/>
    <xf numFmtId="0" fontId="0" fillId="0" borderId="0" xfId="0" applyAlignment="1">
      <alignment wrapText="1"/>
    </xf>
    <xf numFmtId="0" fontId="0" fillId="0" borderId="0" xfId="0" applyAlignment="1">
      <alignment horizontal="center" vertical="center"/>
    </xf>
    <xf numFmtId="4" fontId="0" fillId="0" borderId="4" xfId="0" applyNumberFormat="1" applyBorder="1"/>
    <xf numFmtId="3" fontId="0" fillId="0" borderId="4" xfId="0" applyNumberFormat="1" applyBorder="1"/>
    <xf numFmtId="164" fontId="0" fillId="0" borderId="4" xfId="0" applyNumberFormat="1" applyBorder="1"/>
    <xf numFmtId="0" fontId="2"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0" xfId="0" applyFont="1" applyAlignment="1">
      <alignment horizontal="center" vertical="center" wrapText="1"/>
    </xf>
    <xf numFmtId="0" fontId="7" fillId="0" borderId="0" xfId="0" applyFont="1"/>
    <xf numFmtId="0" fontId="10" fillId="0" borderId="0" xfId="0" applyFont="1" applyAlignment="1">
      <alignment vertical="top" wrapText="1"/>
    </xf>
    <xf numFmtId="0" fontId="0" fillId="0" borderId="0" xfId="0" applyAlignment="1">
      <alignment vertical="top" wrapText="1"/>
    </xf>
    <xf numFmtId="0" fontId="10"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xf>
    <xf numFmtId="0" fontId="10" fillId="0" borderId="0" xfId="0" applyFont="1" applyAlignment="1">
      <alignment wrapText="1"/>
    </xf>
    <xf numFmtId="0" fontId="11" fillId="0" borderId="0" xfId="0" applyFont="1"/>
    <xf numFmtId="0" fontId="3" fillId="0" borderId="0" xfId="0" applyFont="1" applyAlignment="1">
      <alignment wrapText="1"/>
    </xf>
    <xf numFmtId="0" fontId="0" fillId="0" borderId="0" xfId="0" applyAlignment="1">
      <alignment vertical="center"/>
    </xf>
    <xf numFmtId="0" fontId="2" fillId="0" borderId="1" xfId="0" applyFont="1" applyBorder="1" applyAlignment="1">
      <alignment horizontal="center"/>
    </xf>
    <xf numFmtId="0" fontId="12" fillId="0" borderId="0" xfId="0" applyFont="1" applyAlignment="1">
      <alignment vertical="center"/>
    </xf>
    <xf numFmtId="164" fontId="2" fillId="2" borderId="1" xfId="0" applyNumberFormat="1" applyFont="1" applyFill="1" applyBorder="1"/>
    <xf numFmtId="0" fontId="2"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0" borderId="0" xfId="0" applyFont="1"/>
    <xf numFmtId="0" fontId="3" fillId="0" borderId="1" xfId="0" applyFont="1" applyBorder="1" applyAlignment="1">
      <alignment vertical="center"/>
    </xf>
    <xf numFmtId="0" fontId="15" fillId="0" borderId="0" xfId="0" applyFont="1" applyAlignment="1">
      <alignment vertical="center"/>
    </xf>
    <xf numFmtId="0" fontId="16" fillId="0" borderId="0" xfId="0" applyFont="1" applyAlignment="1">
      <alignment horizontal="left"/>
    </xf>
    <xf numFmtId="164" fontId="0" fillId="0" borderId="1" xfId="0" applyNumberFormat="1" applyFill="1" applyBorder="1"/>
    <xf numFmtId="44" fontId="5" fillId="0" borderId="1" xfId="0" applyNumberFormat="1" applyFont="1" applyBorder="1" applyAlignment="1">
      <alignment vertical="center"/>
    </xf>
    <xf numFmtId="44" fontId="2" fillId="0" borderId="0" xfId="0" applyNumberFormat="1" applyFont="1"/>
    <xf numFmtId="3" fontId="2" fillId="2" borderId="1" xfId="0" applyNumberFormat="1" applyFont="1" applyFill="1" applyBorder="1"/>
    <xf numFmtId="0" fontId="2" fillId="0" borderId="3" xfId="0" applyFont="1" applyBorder="1" applyAlignment="1">
      <alignment horizontal="center" vertical="center" wrapText="1"/>
    </xf>
    <xf numFmtId="0" fontId="0" fillId="0" borderId="4" xfId="0" applyBorder="1" applyAlignment="1">
      <alignment horizontal="center" vertical="center" wrapText="1"/>
    </xf>
    <xf numFmtId="0" fontId="3" fillId="0" borderId="23" xfId="0" applyFont="1" applyBorder="1" applyAlignment="1">
      <alignment vertical="center"/>
    </xf>
    <xf numFmtId="0" fontId="0" fillId="0" borderId="2" xfId="0" applyBorder="1" applyAlignment="1">
      <alignment vertical="center"/>
    </xf>
    <xf numFmtId="0" fontId="10" fillId="0" borderId="0" xfId="0" applyFont="1" applyAlignment="1">
      <alignment vertical="center" wrapText="1"/>
    </xf>
    <xf numFmtId="0" fontId="0" fillId="0" borderId="0" xfId="0" applyAlignment="1">
      <alignment vertical="center"/>
    </xf>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10" fillId="0" borderId="0" xfId="0" applyFont="1" applyAlignment="1">
      <alignment horizontal="left" wrapText="1"/>
    </xf>
    <xf numFmtId="0" fontId="0" fillId="0" borderId="0" xfId="0" applyAlignment="1">
      <alignment wrapText="1"/>
    </xf>
    <xf numFmtId="0" fontId="3" fillId="0" borderId="0" xfId="0" applyFont="1" applyAlignment="1">
      <alignment wrapText="1"/>
    </xf>
    <xf numFmtId="0" fontId="3" fillId="0" borderId="0" xfId="0" applyFont="1" applyAlignment="1">
      <alignment vertical="top" wrapText="1"/>
    </xf>
    <xf numFmtId="0" fontId="0" fillId="0" borderId="0" xfId="0" applyAlignment="1">
      <alignment vertical="top"/>
    </xf>
    <xf numFmtId="0" fontId="0" fillId="0" borderId="0" xfId="0" applyAlignment="1"/>
    <xf numFmtId="0" fontId="5" fillId="4"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5" fillId="3" borderId="15" xfId="0" applyFont="1" applyFill="1" applyBorder="1" applyAlignment="1">
      <alignment horizontal="center" vertical="center" wrapText="1"/>
    </xf>
    <xf numFmtId="0" fontId="0" fillId="3" borderId="16" xfId="0" applyFill="1" applyBorder="1" applyAlignment="1">
      <alignment horizontal="center" vertical="center" wrapText="1"/>
    </xf>
    <xf numFmtId="0" fontId="5" fillId="3" borderId="8" xfId="0" applyFont="1" applyFill="1" applyBorder="1" applyAlignment="1">
      <alignment horizontal="center" vertical="center" wrapText="1"/>
    </xf>
    <xf numFmtId="0" fontId="0" fillId="3" borderId="10" xfId="0" applyFill="1" applyBorder="1" applyAlignment="1">
      <alignment horizontal="center" vertical="center" wrapText="1"/>
    </xf>
    <xf numFmtId="0" fontId="5" fillId="4" borderId="3" xfId="0" applyFont="1" applyFill="1" applyBorder="1" applyAlignment="1">
      <alignment horizontal="center" vertical="center" wrapText="1"/>
    </xf>
    <xf numFmtId="0" fontId="0" fillId="4" borderId="4" xfId="0" applyFill="1" applyBorder="1" applyAlignment="1">
      <alignment horizontal="center" vertical="center" wrapText="1"/>
    </xf>
    <xf numFmtId="164" fontId="5" fillId="0" borderId="1" xfId="0" applyNumberFormat="1" applyFont="1" applyBorder="1" applyAlignment="1">
      <alignment vertical="center"/>
    </xf>
  </cellXfs>
  <cellStyles count="3">
    <cellStyle name="Currency" xfId="1" builtinId="4"/>
    <cellStyle name="Normal" xfId="0" builtinId="0"/>
    <cellStyle name="Normal 2" xfId="2" xr:uid="{9118C4AD-0ABA-423F-BE2F-21637A62CE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DDCC-43DC-45AB-BD74-54AF25F634D0}">
  <sheetPr>
    <tabColor rgb="FFFFFF00"/>
  </sheetPr>
  <dimension ref="B1:M61"/>
  <sheetViews>
    <sheetView showGridLines="0" topLeftCell="A12" zoomScaleNormal="100" workbookViewId="0">
      <selection activeCell="H37" sqref="H37"/>
    </sheetView>
  </sheetViews>
  <sheetFormatPr defaultRowHeight="15" x14ac:dyDescent="0.25"/>
  <cols>
    <col min="1" max="1" width="1" customWidth="1"/>
    <col min="2" max="2" width="70.28515625" customWidth="1"/>
    <col min="3" max="3" width="5" customWidth="1"/>
    <col min="4" max="4" width="34.7109375" customWidth="1"/>
    <col min="5" max="5" width="12.28515625" customWidth="1"/>
    <col min="6" max="6" width="31.85546875" customWidth="1"/>
    <col min="7" max="7" width="25.7109375" customWidth="1"/>
    <col min="8" max="8" width="24.85546875" customWidth="1"/>
    <col min="9" max="9" width="25.5703125" customWidth="1"/>
    <col min="10" max="10" width="21" customWidth="1"/>
    <col min="11" max="11" width="23.140625" bestFit="1" customWidth="1"/>
    <col min="12" max="12" width="15.85546875" customWidth="1"/>
  </cols>
  <sheetData>
    <row r="1" spans="2:11" ht="8.25" customHeight="1" x14ac:dyDescent="0.25">
      <c r="F1" s="57"/>
      <c r="G1" s="57"/>
      <c r="H1" s="57"/>
      <c r="I1" s="57"/>
      <c r="J1" s="57"/>
    </row>
    <row r="2" spans="2:11" ht="24" customHeight="1" x14ac:dyDescent="0.25">
      <c r="B2" s="75" t="s">
        <v>600</v>
      </c>
      <c r="F2" s="63" t="s">
        <v>579</v>
      </c>
      <c r="G2" s="63" t="s">
        <v>580</v>
      </c>
      <c r="H2" s="63" t="s">
        <v>581</v>
      </c>
      <c r="I2" s="63" t="s">
        <v>582</v>
      </c>
      <c r="J2" s="63" t="s">
        <v>583</v>
      </c>
    </row>
    <row r="3" spans="2:11" s="4" customFormat="1" ht="33" customHeight="1" x14ac:dyDescent="0.2">
      <c r="B3" s="71" t="s">
        <v>590</v>
      </c>
      <c r="C3" s="64"/>
      <c r="D3" s="87" t="s">
        <v>530</v>
      </c>
      <c r="E3" s="87" t="s">
        <v>532</v>
      </c>
      <c r="F3" s="61" t="s">
        <v>586</v>
      </c>
      <c r="G3" s="61" t="s">
        <v>587</v>
      </c>
      <c r="H3" s="61" t="s">
        <v>588</v>
      </c>
      <c r="I3" s="61" t="s">
        <v>529</v>
      </c>
      <c r="J3" s="77" t="s">
        <v>589</v>
      </c>
    </row>
    <row r="4" spans="2:11" s="4" customFormat="1" ht="48" customHeight="1" x14ac:dyDescent="0.25">
      <c r="B4" s="91" t="s">
        <v>591</v>
      </c>
      <c r="C4" s="65"/>
      <c r="D4" s="88"/>
      <c r="E4" s="88"/>
      <c r="F4" s="62" t="s">
        <v>599</v>
      </c>
      <c r="G4" s="62" t="s">
        <v>577</v>
      </c>
      <c r="H4" s="62" t="s">
        <v>585</v>
      </c>
      <c r="I4" s="62" t="s">
        <v>578</v>
      </c>
      <c r="J4" s="78" t="s">
        <v>584</v>
      </c>
    </row>
    <row r="5" spans="2:11" ht="15" customHeight="1" x14ac:dyDescent="0.25">
      <c r="B5" s="92"/>
      <c r="C5" s="66"/>
      <c r="D5" s="6" t="s">
        <v>524</v>
      </c>
      <c r="E5" s="6">
        <f>COUNTIFS('Site Detail'!B:B,'ELM Program &amp; Payment Summary'!D5)</f>
        <v>2</v>
      </c>
      <c r="F5" s="58">
        <f>SUMIFS('Site Detail'!G:G,'Site Detail'!B:B,'ELM Program &amp; Payment Summary'!D5)</f>
        <v>20000</v>
      </c>
      <c r="G5" s="58">
        <f t="shared" ref="G5:G31" si="0">F5*30</f>
        <v>600000</v>
      </c>
      <c r="H5" s="59">
        <f>SUMIFS('Site Detail'!K:K,'Site Detail'!B:B,'ELM Program &amp; Payment Summary'!D5)</f>
        <v>9140.9948499999991</v>
      </c>
      <c r="I5" s="59">
        <f>H5*30</f>
        <v>274229.8455</v>
      </c>
      <c r="J5" s="60">
        <f t="shared" ref="J5:J31" si="1">ROUND(IF(H5&gt;F5,G5,I5),2)</f>
        <v>274229.84999999998</v>
      </c>
      <c r="K5" s="2"/>
    </row>
    <row r="6" spans="2:11" ht="15" customHeight="1" x14ac:dyDescent="0.25">
      <c r="B6" s="73"/>
      <c r="C6" s="64"/>
      <c r="D6" s="6" t="s">
        <v>525</v>
      </c>
      <c r="E6" s="6">
        <f>COUNTIFS('Site Detail'!B:B,'ELM Program &amp; Payment Summary'!D6)</f>
        <v>1</v>
      </c>
      <c r="F6" s="7">
        <f>SUMIFS('Site Detail'!G:G,'Site Detail'!B:B,'ELM Program &amp; Payment Summary'!D6)</f>
        <v>1300</v>
      </c>
      <c r="G6" s="7">
        <f t="shared" si="0"/>
        <v>39000</v>
      </c>
      <c r="H6" s="8">
        <f>SUMIFS('Site Detail'!K:K,'Site Detail'!B:B,'ELM Program &amp; Payment Summary'!D6)</f>
        <v>514.04424999999992</v>
      </c>
      <c r="I6" s="8">
        <f t="shared" ref="I6:I31" si="2">H6*30</f>
        <v>15421.327499999998</v>
      </c>
      <c r="J6" s="9">
        <f t="shared" si="1"/>
        <v>15421.33</v>
      </c>
      <c r="K6" s="2"/>
    </row>
    <row r="7" spans="2:11" ht="15" customHeight="1" x14ac:dyDescent="0.25">
      <c r="B7" s="73"/>
      <c r="C7" s="67"/>
      <c r="D7" s="6" t="s">
        <v>511</v>
      </c>
      <c r="E7" s="6">
        <f>COUNTIFS('Site Detail'!B:B,'ELM Program &amp; Payment Summary'!D7)</f>
        <v>1</v>
      </c>
      <c r="F7" s="7">
        <f>SUMIFS('Site Detail'!G:G,'Site Detail'!B:B,'ELM Program &amp; Payment Summary'!D7)</f>
        <v>225</v>
      </c>
      <c r="G7" s="7">
        <f t="shared" si="0"/>
        <v>6750</v>
      </c>
      <c r="H7" s="8">
        <f>SUMIFS('Site Detail'!K:K,'Site Detail'!B:B,'ELM Program &amp; Payment Summary'!D7)</f>
        <v>132.37875</v>
      </c>
      <c r="I7" s="8">
        <f t="shared" si="2"/>
        <v>3971.3624999999997</v>
      </c>
      <c r="J7" s="9">
        <f t="shared" si="1"/>
        <v>3971.36</v>
      </c>
      <c r="K7" s="2"/>
    </row>
    <row r="8" spans="2:11" ht="15" customHeight="1" x14ac:dyDescent="0.25">
      <c r="B8" s="71" t="s">
        <v>592</v>
      </c>
      <c r="C8" s="68"/>
      <c r="D8" s="6" t="s">
        <v>571</v>
      </c>
      <c r="E8" s="6">
        <f>COUNTIFS('Site Detail'!B:B,'ELM Program &amp; Payment Summary'!D8)</f>
        <v>7</v>
      </c>
      <c r="F8" s="7">
        <f>SUMIFS('Site Detail'!G:G,'Site Detail'!B:B,'ELM Program &amp; Payment Summary'!D8)</f>
        <v>11900</v>
      </c>
      <c r="G8" s="7">
        <f t="shared" si="0"/>
        <v>357000</v>
      </c>
      <c r="H8" s="8">
        <f>SUMIFS('Site Detail'!K:K,'Site Detail'!B:B,'ELM Program &amp; Payment Summary'!D8)</f>
        <v>7224.0163000000011</v>
      </c>
      <c r="I8" s="8">
        <f t="shared" si="2"/>
        <v>216720.48900000003</v>
      </c>
      <c r="J8" s="9">
        <f t="shared" si="1"/>
        <v>216720.49</v>
      </c>
      <c r="K8" s="2"/>
    </row>
    <row r="9" spans="2:11" ht="15" customHeight="1" x14ac:dyDescent="0.25">
      <c r="B9" s="91" t="s">
        <v>593</v>
      </c>
      <c r="C9" s="69"/>
      <c r="D9" s="6" t="s">
        <v>518</v>
      </c>
      <c r="E9" s="6">
        <f>COUNTIFS('Site Detail'!B:B,'ELM Program &amp; Payment Summary'!D9)</f>
        <v>5</v>
      </c>
      <c r="F9" s="7">
        <f>SUMIFS('Site Detail'!G:G,'Site Detail'!B:B,'ELM Program &amp; Payment Summary'!D9)</f>
        <v>654</v>
      </c>
      <c r="G9" s="7">
        <f t="shared" si="0"/>
        <v>19620</v>
      </c>
      <c r="H9" s="8">
        <f>SUMIFS('Site Detail'!K:K,'Site Detail'!B:B,'ELM Program &amp; Payment Summary'!D9)</f>
        <v>222.54859999999999</v>
      </c>
      <c r="I9" s="8">
        <f t="shared" si="2"/>
        <v>6676.4579999999996</v>
      </c>
      <c r="J9" s="9">
        <f t="shared" si="1"/>
        <v>6676.46</v>
      </c>
      <c r="K9" s="2"/>
    </row>
    <row r="10" spans="2:11" ht="15" customHeight="1" x14ac:dyDescent="0.25">
      <c r="B10" s="101"/>
      <c r="C10" s="69"/>
      <c r="D10" s="6" t="s">
        <v>512</v>
      </c>
      <c r="E10" s="6">
        <f>COUNTIFS('Site Detail'!B:B,'ELM Program &amp; Payment Summary'!D10)</f>
        <v>1</v>
      </c>
      <c r="F10" s="7">
        <f>SUMIFS('Site Detail'!G:G,'Site Detail'!B:B,'ELM Program &amp; Payment Summary'!D10)</f>
        <v>310</v>
      </c>
      <c r="G10" s="7">
        <f t="shared" si="0"/>
        <v>9300</v>
      </c>
      <c r="H10" s="8">
        <f>SUMIFS('Site Detail'!K:K,'Site Detail'!B:B,'ELM Program &amp; Payment Summary'!D10)</f>
        <v>249.80725000000001</v>
      </c>
      <c r="I10" s="8">
        <f t="shared" si="2"/>
        <v>7494.2175000000007</v>
      </c>
      <c r="J10" s="9">
        <f t="shared" si="1"/>
        <v>7494.22</v>
      </c>
      <c r="K10" s="2"/>
    </row>
    <row r="11" spans="2:11" ht="15" customHeight="1" x14ac:dyDescent="0.25">
      <c r="B11" s="101"/>
      <c r="D11" s="17" t="s">
        <v>449</v>
      </c>
      <c r="E11" s="17">
        <f>COUNTIFS('Site Detail'!B:B,'ELM Program &amp; Payment Summary'!D11)</f>
        <v>283</v>
      </c>
      <c r="F11" s="18">
        <f>SUMIFS('Site Detail'!G:G,'Site Detail'!B:B,'ELM Program &amp; Payment Summary'!D11)</f>
        <v>552</v>
      </c>
      <c r="G11" s="7">
        <f t="shared" si="0"/>
        <v>16560</v>
      </c>
      <c r="H11" s="19">
        <f>SUMIFS('Site Detail'!K:K,'Site Detail'!B:B,'ELM Program &amp; Payment Summary'!D11)</f>
        <v>340.14115000000015</v>
      </c>
      <c r="I11" s="8">
        <f t="shared" si="2"/>
        <v>10204.234500000004</v>
      </c>
      <c r="J11" s="9">
        <f t="shared" si="1"/>
        <v>10204.23</v>
      </c>
      <c r="K11" s="2"/>
    </row>
    <row r="12" spans="2:11" ht="15" customHeight="1" x14ac:dyDescent="0.25">
      <c r="B12" s="96" t="s">
        <v>595</v>
      </c>
      <c r="C12" s="68"/>
      <c r="D12" s="6" t="s">
        <v>458</v>
      </c>
      <c r="E12" s="6">
        <f>COUNTIFS('Site Detail'!B:B,'ELM Program &amp; Payment Summary'!D12)</f>
        <v>1</v>
      </c>
      <c r="F12" s="7">
        <f>SUMIFS('Site Detail'!G:G,'Site Detail'!B:B,'ELM Program &amp; Payment Summary'!D12)</f>
        <v>308</v>
      </c>
      <c r="G12" s="7">
        <f t="shared" si="0"/>
        <v>9240</v>
      </c>
      <c r="H12" s="8">
        <f>SUMIFS('Site Detail'!K:K,'Site Detail'!B:B,'ELM Program &amp; Payment Summary'!D12)</f>
        <v>202.6771</v>
      </c>
      <c r="I12" s="8">
        <f t="shared" si="2"/>
        <v>6080.3130000000001</v>
      </c>
      <c r="J12" s="9">
        <f t="shared" si="1"/>
        <v>6080.31</v>
      </c>
      <c r="K12" s="2"/>
    </row>
    <row r="13" spans="2:11" ht="15" customHeight="1" x14ac:dyDescent="0.25">
      <c r="B13" s="101"/>
      <c r="C13" s="68"/>
      <c r="D13" s="6" t="s">
        <v>520</v>
      </c>
      <c r="E13" s="6">
        <f>COUNTIFS('Site Detail'!B:B,'ELM Program &amp; Payment Summary'!D13)</f>
        <v>18</v>
      </c>
      <c r="F13" s="7">
        <f>SUMIFS('Site Detail'!G:G,'Site Detail'!B:B,'ELM Program &amp; Payment Summary'!D13)</f>
        <v>49500</v>
      </c>
      <c r="G13" s="7">
        <f t="shared" si="0"/>
        <v>1485000</v>
      </c>
      <c r="H13" s="8">
        <f>SUMIFS('Site Detail'!K:K,'Site Detail'!B:B,'ELM Program &amp; Payment Summary'!D13)</f>
        <v>19229.427199999998</v>
      </c>
      <c r="I13" s="8">
        <f t="shared" si="2"/>
        <v>576882.81599999999</v>
      </c>
      <c r="J13" s="9">
        <f t="shared" si="1"/>
        <v>576882.81999999995</v>
      </c>
      <c r="K13" s="2"/>
    </row>
    <row r="14" spans="2:11" ht="15" customHeight="1" x14ac:dyDescent="0.25">
      <c r="B14" s="96" t="s">
        <v>596</v>
      </c>
      <c r="C14" s="68"/>
      <c r="D14" s="6" t="s">
        <v>513</v>
      </c>
      <c r="E14" s="6">
        <f>COUNTIFS('Site Detail'!B:B,'ELM Program &amp; Payment Summary'!D14)</f>
        <v>1</v>
      </c>
      <c r="F14" s="7">
        <f>SUMIFS('Site Detail'!G:G,'Site Detail'!B:B,'ELM Program &amp; Payment Summary'!D14)</f>
        <v>4000</v>
      </c>
      <c r="G14" s="7">
        <f t="shared" si="0"/>
        <v>120000</v>
      </c>
      <c r="H14" s="8">
        <f>SUMIFS('Site Detail'!K:K,'Site Detail'!B:B,'ELM Program &amp; Payment Summary'!D14)</f>
        <v>2772.7655999999997</v>
      </c>
      <c r="I14" s="8">
        <f t="shared" si="2"/>
        <v>83182.967999999993</v>
      </c>
      <c r="J14" s="9">
        <f t="shared" si="1"/>
        <v>83182.97</v>
      </c>
      <c r="K14" s="2"/>
    </row>
    <row r="15" spans="2:11" ht="15" customHeight="1" x14ac:dyDescent="0.25">
      <c r="B15" s="97"/>
      <c r="C15" s="68"/>
      <c r="D15" s="6" t="s">
        <v>452</v>
      </c>
      <c r="E15" s="6">
        <f>COUNTIFS('Site Detail'!B:B,'ELM Program &amp; Payment Summary'!D15)</f>
        <v>20</v>
      </c>
      <c r="F15" s="7">
        <f>SUMIFS('Site Detail'!G:G,'Site Detail'!B:B,'ELM Program &amp; Payment Summary'!D15)</f>
        <v>1800</v>
      </c>
      <c r="G15" s="7">
        <f t="shared" si="0"/>
        <v>54000</v>
      </c>
      <c r="H15" s="8">
        <f>SUMIFS('Site Detail'!K:K,'Site Detail'!B:B,'ELM Program &amp; Payment Summary'!D15)</f>
        <v>486.67109999999991</v>
      </c>
      <c r="I15" s="8">
        <f t="shared" si="2"/>
        <v>14600.132999999998</v>
      </c>
      <c r="J15" s="9">
        <f t="shared" si="1"/>
        <v>14600.13</v>
      </c>
      <c r="K15" s="2"/>
    </row>
    <row r="16" spans="2:11" ht="15" customHeight="1" x14ac:dyDescent="0.25">
      <c r="C16" s="68"/>
      <c r="D16" s="6" t="s">
        <v>456</v>
      </c>
      <c r="E16" s="6">
        <f>COUNTIFS('Site Detail'!B:B,'ELM Program &amp; Payment Summary'!D16)</f>
        <v>39</v>
      </c>
      <c r="F16" s="7">
        <f>SUMIFS('Site Detail'!G:G,'Site Detail'!B:B,'ELM Program &amp; Payment Summary'!D16)</f>
        <v>1415.5666666666664</v>
      </c>
      <c r="G16" s="7">
        <f t="shared" si="0"/>
        <v>42466.999999999993</v>
      </c>
      <c r="H16" s="8">
        <f>SUMIFS('Site Detail'!K:K,'Site Detail'!B:B,'ELM Program &amp; Payment Summary'!D16)</f>
        <v>264.57204999999999</v>
      </c>
      <c r="I16" s="8">
        <f t="shared" si="2"/>
        <v>7937.1615000000002</v>
      </c>
      <c r="J16" s="9">
        <f t="shared" si="1"/>
        <v>7937.16</v>
      </c>
      <c r="K16" s="2"/>
    </row>
    <row r="17" spans="2:11" ht="15" customHeight="1" x14ac:dyDescent="0.25">
      <c r="B17" s="98" t="s">
        <v>594</v>
      </c>
      <c r="C17" s="64"/>
      <c r="D17" s="6" t="s">
        <v>526</v>
      </c>
      <c r="E17" s="6">
        <f>COUNTIFS('Site Detail'!B:B,'ELM Program &amp; Payment Summary'!D17)</f>
        <v>1</v>
      </c>
      <c r="F17" s="7">
        <f>SUMIFS('Site Detail'!G:G,'Site Detail'!B:B,'ELM Program &amp; Payment Summary'!D17)</f>
        <v>150</v>
      </c>
      <c r="G17" s="7">
        <f t="shared" si="0"/>
        <v>4500</v>
      </c>
      <c r="H17" s="8">
        <f>SUMIFS('Site Detail'!K:K,'Site Detail'!B:B,'ELM Program &amp; Payment Summary'!D17)</f>
        <v>18.786449999999999</v>
      </c>
      <c r="I17" s="8">
        <f t="shared" si="2"/>
        <v>563.59349999999995</v>
      </c>
      <c r="J17" s="9">
        <f t="shared" si="1"/>
        <v>563.59</v>
      </c>
      <c r="K17" s="2"/>
    </row>
    <row r="18" spans="2:11" ht="15" customHeight="1" x14ac:dyDescent="0.25">
      <c r="B18" s="97"/>
      <c r="C18" s="70"/>
      <c r="D18" s="6" t="s">
        <v>523</v>
      </c>
      <c r="E18" s="6">
        <f>COUNTIFS('Site Detail'!B:B,'ELM Program &amp; Payment Summary'!D18)</f>
        <v>1</v>
      </c>
      <c r="F18" s="7">
        <f>SUMIFS('Site Detail'!G:G,'Site Detail'!B:B,'ELM Program &amp; Payment Summary'!D18)</f>
        <v>100</v>
      </c>
      <c r="G18" s="7">
        <f t="shared" si="0"/>
        <v>3000</v>
      </c>
      <c r="H18" s="8">
        <f>SUMIFS('Site Detail'!K:K,'Site Detail'!B:B,'ELM Program &amp; Payment Summary'!D18)</f>
        <v>4.125</v>
      </c>
      <c r="I18" s="8">
        <f t="shared" si="2"/>
        <v>123.75</v>
      </c>
      <c r="J18" s="9">
        <f t="shared" si="1"/>
        <v>123.75</v>
      </c>
      <c r="K18" s="2"/>
    </row>
    <row r="19" spans="2:11" x14ac:dyDescent="0.25">
      <c r="B19" s="72"/>
      <c r="D19" s="6" t="s">
        <v>521</v>
      </c>
      <c r="E19" s="6">
        <f>COUNTIFS('Site Detail'!B:B,'ELM Program &amp; Payment Summary'!D19)</f>
        <v>3</v>
      </c>
      <c r="F19" s="7">
        <f>SUMIFS('Site Detail'!G:G,'Site Detail'!B:B,'ELM Program &amp; Payment Summary'!D19)</f>
        <v>550</v>
      </c>
      <c r="G19" s="7">
        <f t="shared" si="0"/>
        <v>16500</v>
      </c>
      <c r="H19" s="8">
        <f>SUMIFS('Site Detail'!K:K,'Site Detail'!B:B,'ELM Program &amp; Payment Summary'!D19)</f>
        <v>195.51564999999999</v>
      </c>
      <c r="I19" s="8">
        <f t="shared" si="2"/>
        <v>5865.4695000000002</v>
      </c>
      <c r="J19" s="9">
        <f t="shared" si="1"/>
        <v>5865.47</v>
      </c>
      <c r="K19" s="2"/>
    </row>
    <row r="20" spans="2:11" x14ac:dyDescent="0.25">
      <c r="B20" s="99" t="s">
        <v>598</v>
      </c>
      <c r="D20" s="6" t="s">
        <v>522</v>
      </c>
      <c r="E20" s="6">
        <f>COUNTIFS('Site Detail'!B:B,'ELM Program &amp; Payment Summary'!D20)</f>
        <v>4</v>
      </c>
      <c r="F20" s="7">
        <f>SUMIFS('Site Detail'!G:G,'Site Detail'!B:B,'ELM Program &amp; Payment Summary'!D20)</f>
        <v>2345</v>
      </c>
      <c r="G20" s="7">
        <f t="shared" si="0"/>
        <v>70350</v>
      </c>
      <c r="H20" s="8">
        <f>SUMIFS('Site Detail'!K:K,'Site Detail'!B:B,'ELM Program &amp; Payment Summary'!D20)</f>
        <v>290.40609999999998</v>
      </c>
      <c r="I20" s="8">
        <f t="shared" si="2"/>
        <v>8712.1829999999991</v>
      </c>
      <c r="J20" s="9">
        <f t="shared" si="1"/>
        <v>8712.18</v>
      </c>
      <c r="K20" s="2"/>
    </row>
    <row r="21" spans="2:11" x14ac:dyDescent="0.25">
      <c r="B21" s="100"/>
      <c r="D21" s="6" t="s">
        <v>527</v>
      </c>
      <c r="E21" s="6">
        <f>COUNTIFS('Site Detail'!B:B,'ELM Program &amp; Payment Summary'!D21)</f>
        <v>1</v>
      </c>
      <c r="F21" s="7">
        <f>SUMIFS('Site Detail'!G:G,'Site Detail'!B:B,'ELM Program &amp; Payment Summary'!D21)</f>
        <v>42000</v>
      </c>
      <c r="G21" s="7">
        <f t="shared" si="0"/>
        <v>1260000</v>
      </c>
      <c r="H21" s="8">
        <f>SUMIFS('Site Detail'!K:K,'Site Detail'!B:B,'ELM Program &amp; Payment Summary'!D21)</f>
        <v>36589.841200000003</v>
      </c>
      <c r="I21" s="8">
        <f t="shared" si="2"/>
        <v>1097695.236</v>
      </c>
      <c r="J21" s="9">
        <f t="shared" si="1"/>
        <v>1097695.24</v>
      </c>
      <c r="K21" s="2"/>
    </row>
    <row r="22" spans="2:11" ht="15" customHeight="1" x14ac:dyDescent="0.25">
      <c r="B22" s="100"/>
      <c r="D22" s="6" t="s">
        <v>514</v>
      </c>
      <c r="E22" s="6">
        <f>COUNTIFS('Site Detail'!B:B,'ELM Program &amp; Payment Summary'!D22)</f>
        <v>6</v>
      </c>
      <c r="F22" s="7">
        <f>SUMIFS('Site Detail'!G:G,'Site Detail'!B:B,'ELM Program &amp; Payment Summary'!D22)</f>
        <v>3895</v>
      </c>
      <c r="G22" s="7">
        <f t="shared" si="0"/>
        <v>116850</v>
      </c>
      <c r="H22" s="8">
        <f>SUMIFS('Site Detail'!K:K,'Site Detail'!B:B,'ELM Program &amp; Payment Summary'!D22)</f>
        <v>1472.8170000000002</v>
      </c>
      <c r="I22" s="8">
        <f t="shared" si="2"/>
        <v>44184.510000000009</v>
      </c>
      <c r="J22" s="9">
        <f t="shared" si="1"/>
        <v>44184.51</v>
      </c>
      <c r="K22" s="2"/>
    </row>
    <row r="23" spans="2:11" x14ac:dyDescent="0.25">
      <c r="B23" s="98" t="s">
        <v>597</v>
      </c>
      <c r="D23" s="6" t="s">
        <v>570</v>
      </c>
      <c r="E23" s="6">
        <f>COUNTIFS('Site Detail'!B:B,'ELM Program &amp; Payment Summary'!D23)</f>
        <v>7</v>
      </c>
      <c r="F23" s="7">
        <f>SUMIFS('Site Detail'!G:G,'Site Detail'!B:B,'ELM Program &amp; Payment Summary'!D23)</f>
        <v>2550</v>
      </c>
      <c r="G23" s="7">
        <f t="shared" si="0"/>
        <v>76500</v>
      </c>
      <c r="H23" s="8">
        <f>SUMIFS('Site Detail'!K:K,'Site Detail'!B:B,'ELM Program &amp; Payment Summary'!D23)</f>
        <v>2925.5829500000004</v>
      </c>
      <c r="I23" s="8">
        <f t="shared" si="2"/>
        <v>87767.488500000007</v>
      </c>
      <c r="J23" s="9">
        <f t="shared" si="1"/>
        <v>76500</v>
      </c>
      <c r="K23" s="2"/>
    </row>
    <row r="24" spans="2:11" x14ac:dyDescent="0.25">
      <c r="B24" s="101"/>
      <c r="D24" s="6" t="s">
        <v>515</v>
      </c>
      <c r="E24" s="6">
        <f>COUNTIFS('Site Detail'!B:B,'ELM Program &amp; Payment Summary'!D24)</f>
        <v>1</v>
      </c>
      <c r="F24" s="7">
        <f>SUMIFS('Site Detail'!G:G,'Site Detail'!B:B,'ELM Program &amp; Payment Summary'!D24)</f>
        <v>500</v>
      </c>
      <c r="G24" s="7">
        <f t="shared" si="0"/>
        <v>15000</v>
      </c>
      <c r="H24" s="8">
        <f>SUMIFS('Site Detail'!K:K,'Site Detail'!B:B,'ELM Program &amp; Payment Summary'!D24)</f>
        <v>177.12764999999999</v>
      </c>
      <c r="I24" s="8">
        <f t="shared" si="2"/>
        <v>5313.8294999999998</v>
      </c>
      <c r="J24" s="9">
        <f t="shared" si="1"/>
        <v>5313.83</v>
      </c>
      <c r="K24" s="2"/>
    </row>
    <row r="25" spans="2:11" x14ac:dyDescent="0.25">
      <c r="B25" s="101"/>
      <c r="D25" s="6" t="s">
        <v>569</v>
      </c>
      <c r="E25" s="6">
        <f>COUNTIFS('Site Detail'!B:B,'ELM Program &amp; Payment Summary'!D25)</f>
        <v>1</v>
      </c>
      <c r="F25" s="7">
        <f>SUMIFS('Site Detail'!G:G,'Site Detail'!B:B,'ELM Program &amp; Payment Summary'!D25)</f>
        <v>460</v>
      </c>
      <c r="G25" s="7">
        <f t="shared" si="0"/>
        <v>13800</v>
      </c>
      <c r="H25" s="8">
        <f>SUMIFS('Site Detail'!K:K,'Site Detail'!B:B,'ELM Program &amp; Payment Summary'!D25)</f>
        <v>510.08850000000001</v>
      </c>
      <c r="I25" s="8">
        <f t="shared" si="2"/>
        <v>15302.655000000001</v>
      </c>
      <c r="J25" s="9">
        <f t="shared" si="1"/>
        <v>13800</v>
      </c>
      <c r="K25" s="2"/>
    </row>
    <row r="26" spans="2:11" x14ac:dyDescent="0.25">
      <c r="B26" s="101"/>
      <c r="D26" s="6" t="s">
        <v>528</v>
      </c>
      <c r="E26" s="6">
        <f>COUNTIFS('Site Detail'!B:B,'ELM Program &amp; Payment Summary'!D26)</f>
        <v>1</v>
      </c>
      <c r="F26" s="7">
        <f>SUMIFS('Site Detail'!G:G,'Site Detail'!B:B,'ELM Program &amp; Payment Summary'!D26)</f>
        <v>1700</v>
      </c>
      <c r="G26" s="7">
        <f t="shared" si="0"/>
        <v>51000</v>
      </c>
      <c r="H26" s="8">
        <f>SUMIFS('Site Detail'!K:K,'Site Detail'!B:B,'ELM Program &amp; Payment Summary'!D26)</f>
        <v>845.33069999999998</v>
      </c>
      <c r="I26" s="8">
        <f t="shared" si="2"/>
        <v>25359.920999999998</v>
      </c>
      <c r="J26" s="9">
        <f t="shared" si="1"/>
        <v>25359.919999999998</v>
      </c>
      <c r="K26" s="2"/>
    </row>
    <row r="27" spans="2:11" x14ac:dyDescent="0.25">
      <c r="B27" s="101"/>
      <c r="D27" s="6" t="s">
        <v>516</v>
      </c>
      <c r="E27" s="6">
        <f>COUNTIFS('Site Detail'!B:B,'ELM Program &amp; Payment Summary'!D27)</f>
        <v>1</v>
      </c>
      <c r="F27" s="7">
        <f>SUMIFS('Site Detail'!G:G,'Site Detail'!B:B,'ELM Program &amp; Payment Summary'!D27)</f>
        <v>3000</v>
      </c>
      <c r="G27" s="7">
        <f t="shared" si="0"/>
        <v>90000</v>
      </c>
      <c r="H27" s="8">
        <f>SUMIFS('Site Detail'!K:K,'Site Detail'!B:B,'ELM Program &amp; Payment Summary'!D27)</f>
        <v>4410.7212999999992</v>
      </c>
      <c r="I27" s="8">
        <f t="shared" si="2"/>
        <v>132321.63899999997</v>
      </c>
      <c r="J27" s="9">
        <f t="shared" si="1"/>
        <v>90000</v>
      </c>
      <c r="K27" s="2"/>
    </row>
    <row r="28" spans="2:11" x14ac:dyDescent="0.25">
      <c r="B28" s="56"/>
      <c r="D28" s="6" t="s">
        <v>568</v>
      </c>
      <c r="E28" s="6">
        <f>COUNTIFS('Site Detail'!B:B,'ELM Program &amp; Payment Summary'!D28)</f>
        <v>2</v>
      </c>
      <c r="F28" s="7">
        <f>SUMIFS('Site Detail'!G:G,'Site Detail'!B:B,'ELM Program &amp; Payment Summary'!D28)</f>
        <v>500</v>
      </c>
      <c r="G28" s="7">
        <f t="shared" si="0"/>
        <v>15000</v>
      </c>
      <c r="H28" s="8">
        <f>SUMIFS('Site Detail'!K:K,'Site Detail'!B:B,'ELM Program &amp; Payment Summary'!D28)</f>
        <v>316.88939999999997</v>
      </c>
      <c r="I28" s="8">
        <f t="shared" si="2"/>
        <v>9506.6819999999989</v>
      </c>
      <c r="J28" s="9">
        <f t="shared" si="1"/>
        <v>9506.68</v>
      </c>
      <c r="K28" s="2"/>
    </row>
    <row r="29" spans="2:11" x14ac:dyDescent="0.25">
      <c r="B29" s="71"/>
      <c r="D29" s="17" t="s">
        <v>519</v>
      </c>
      <c r="E29" s="17">
        <f>COUNTIFS('Site Detail'!B:B,'ELM Program &amp; Payment Summary'!D29)</f>
        <v>7</v>
      </c>
      <c r="F29" s="18">
        <f>SUMIFS('Site Detail'!G:G,'Site Detail'!B:B,'ELM Program &amp; Payment Summary'!D29)</f>
        <v>500</v>
      </c>
      <c r="G29" s="18">
        <f t="shared" si="0"/>
        <v>15000</v>
      </c>
      <c r="H29" s="19">
        <f>SUMIFS('Site Detail'!K:K,'Site Detail'!B:B,'ELM Program &amp; Payment Summary'!D29)</f>
        <v>1405.3551</v>
      </c>
      <c r="I29" s="19">
        <f t="shared" si="2"/>
        <v>42160.652999999998</v>
      </c>
      <c r="J29" s="83">
        <f t="shared" si="1"/>
        <v>15000</v>
      </c>
      <c r="K29" s="2"/>
    </row>
    <row r="30" spans="2:11" x14ac:dyDescent="0.25">
      <c r="B30" s="93"/>
      <c r="D30" s="17" t="s">
        <v>467</v>
      </c>
      <c r="E30" s="17">
        <f>COUNTIFS('Site Detail'!B:B,'ELM Program &amp; Payment Summary'!D30)</f>
        <v>1</v>
      </c>
      <c r="F30" s="18">
        <f>SUMIFS('Site Detail'!G:G,'Site Detail'!B:B,'ELM Program &amp; Payment Summary'!D30)</f>
        <v>1850</v>
      </c>
      <c r="G30" s="18">
        <f t="shared" si="0"/>
        <v>55500</v>
      </c>
      <c r="H30" s="19">
        <f>SUMIFS('Site Detail'!K:K,'Site Detail'!B:B,'ELM Program &amp; Payment Summary'!D30)</f>
        <v>656.59894999999995</v>
      </c>
      <c r="I30" s="19">
        <f t="shared" si="2"/>
        <v>19697.968499999999</v>
      </c>
      <c r="J30" s="83">
        <f t="shared" si="1"/>
        <v>19697.97</v>
      </c>
      <c r="K30" s="2"/>
    </row>
    <row r="31" spans="2:11" x14ac:dyDescent="0.25">
      <c r="B31" s="94"/>
      <c r="D31" s="17" t="s">
        <v>517</v>
      </c>
      <c r="E31" s="17">
        <f>COUNTIFS('Site Detail'!B:B,'ELM Program &amp; Payment Summary'!D31)</f>
        <v>27</v>
      </c>
      <c r="F31" s="18">
        <f>SUMIFS('Site Detail'!G:G,'Site Detail'!B:B,'ELM Program &amp; Payment Summary'!D31)</f>
        <v>13500</v>
      </c>
      <c r="G31" s="18">
        <f t="shared" si="0"/>
        <v>405000</v>
      </c>
      <c r="H31" s="19">
        <f>SUMIFS('Site Detail'!K:K,'Site Detail'!B:B,'ELM Program &amp; Payment Summary'!D31)</f>
        <v>11637.461499999999</v>
      </c>
      <c r="I31" s="19">
        <f t="shared" si="2"/>
        <v>349123.84499999997</v>
      </c>
      <c r="J31" s="83">
        <f t="shared" si="1"/>
        <v>349123.85</v>
      </c>
      <c r="K31" s="2"/>
    </row>
    <row r="32" spans="2:11" ht="21.75" customHeight="1" x14ac:dyDescent="0.25">
      <c r="B32" s="94"/>
      <c r="D32" s="74" t="s">
        <v>531</v>
      </c>
      <c r="E32" s="12">
        <f>SUM(E5:E31)</f>
        <v>443</v>
      </c>
      <c r="F32" s="10">
        <f>SUM(F5:F31)</f>
        <v>165564.56666666665</v>
      </c>
      <c r="G32" s="10">
        <f>SUM(G5:G31)</f>
        <v>4966937</v>
      </c>
      <c r="H32" s="86">
        <f t="shared" ref="H32:J32" si="3">SUM(H5:H31)</f>
        <v>102236.69164999999</v>
      </c>
      <c r="I32" s="11">
        <f>SUM(I5:I31)</f>
        <v>3067100.7494999999</v>
      </c>
      <c r="J32" s="76">
        <f t="shared" si="3"/>
        <v>2984848.32</v>
      </c>
    </row>
    <row r="33" spans="2:13" x14ac:dyDescent="0.25">
      <c r="B33" s="95"/>
    </row>
    <row r="34" spans="2:13" x14ac:dyDescent="0.25">
      <c r="B34" s="95"/>
    </row>
    <row r="35" spans="2:13" ht="24" customHeight="1" x14ac:dyDescent="0.25">
      <c r="B35" s="82" t="s">
        <v>604</v>
      </c>
      <c r="D35" s="81" t="s">
        <v>601</v>
      </c>
      <c r="E35" s="79"/>
      <c r="F35" s="79"/>
    </row>
    <row r="36" spans="2:13" ht="24" customHeight="1" x14ac:dyDescent="0.25">
      <c r="B36" s="82" t="s">
        <v>605</v>
      </c>
      <c r="D36" s="80" t="s">
        <v>602</v>
      </c>
      <c r="E36" s="80"/>
      <c r="F36" s="110">
        <f>J32</f>
        <v>2984848.32</v>
      </c>
    </row>
    <row r="37" spans="2:13" ht="24" customHeight="1" x14ac:dyDescent="0.25">
      <c r="D37" s="89" t="s">
        <v>603</v>
      </c>
      <c r="E37" s="90"/>
      <c r="F37" s="84">
        <v>2984848.32</v>
      </c>
      <c r="H37" s="14"/>
      <c r="I37" s="14"/>
    </row>
    <row r="38" spans="2:13" ht="18.75" customHeight="1" x14ac:dyDescent="0.25">
      <c r="B38" s="68"/>
      <c r="F38" s="85">
        <f>F36-F37</f>
        <v>0</v>
      </c>
    </row>
    <row r="39" spans="2:13" x14ac:dyDescent="0.25">
      <c r="B39" s="68"/>
    </row>
    <row r="40" spans="2:13" x14ac:dyDescent="0.25">
      <c r="B40" s="68"/>
    </row>
    <row r="41" spans="2:13" x14ac:dyDescent="0.25">
      <c r="B41" s="68"/>
    </row>
    <row r="42" spans="2:13" ht="33.75" customHeight="1" x14ac:dyDescent="0.25">
      <c r="B42" s="64"/>
      <c r="J42" s="5"/>
      <c r="K42" s="5"/>
      <c r="L42" s="5"/>
    </row>
    <row r="43" spans="2:13" x14ac:dyDescent="0.25">
      <c r="B43" s="70"/>
      <c r="K43" s="3"/>
      <c r="L43" s="2"/>
      <c r="M43" s="2"/>
    </row>
    <row r="51" spans="6:9" x14ac:dyDescent="0.25">
      <c r="F51" s="2"/>
      <c r="G51" s="2"/>
      <c r="H51" s="2"/>
      <c r="I51" s="2"/>
    </row>
    <row r="61" spans="6:9" x14ac:dyDescent="0.25">
      <c r="F61" s="2"/>
      <c r="G61" s="2"/>
    </row>
  </sheetData>
  <mergeCells count="11">
    <mergeCell ref="D3:D4"/>
    <mergeCell ref="E3:E4"/>
    <mergeCell ref="D37:E37"/>
    <mergeCell ref="B4:B5"/>
    <mergeCell ref="B30:B34"/>
    <mergeCell ref="B14:B15"/>
    <mergeCell ref="B17:B18"/>
    <mergeCell ref="B20:B22"/>
    <mergeCell ref="B23:B27"/>
    <mergeCell ref="B9:B11"/>
    <mergeCell ref="B12:B13"/>
  </mergeCells>
  <pageMargins left="0.7" right="0.7" top="0.75" bottom="0.75" header="0.3" footer="0.3"/>
  <pageSetup scale="93" orientation="portrait" r:id="rId1"/>
  <headerFooter>
    <oddHeader>&amp;RSOAH  DOCKET NO. 473-24-13232
Docket No. 56211
&amp;F
&amp;P of&amp;N</oddHeader>
  </headerFooter>
  <colBreaks count="1" manualBreakCount="1">
    <brk id="6" max="37"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12AD2-15E2-4108-9CD7-B6684C02982B}">
  <dimension ref="B1:N450"/>
  <sheetViews>
    <sheetView showGridLines="0" tabSelected="1" zoomScaleNormal="100" workbookViewId="0">
      <pane xSplit="3" ySplit="6" topLeftCell="D132" activePane="bottomRight" state="frozen"/>
      <selection pane="topRight" activeCell="D1" sqref="D1"/>
      <selection pane="bottomLeft" activeCell="A5" sqref="A5"/>
      <selection pane="bottomRight" activeCell="A132" sqref="A132"/>
    </sheetView>
  </sheetViews>
  <sheetFormatPr defaultRowHeight="15" x14ac:dyDescent="0.25"/>
  <cols>
    <col min="1" max="1" width="1.85546875" customWidth="1"/>
    <col min="2" max="2" width="30.7109375" customWidth="1"/>
    <col min="3" max="3" width="30.140625" style="15" customWidth="1"/>
    <col min="4" max="4" width="28.28515625" customWidth="1"/>
    <col min="5" max="5" width="35.7109375" customWidth="1"/>
    <col min="6" max="6" width="36.5703125" customWidth="1"/>
    <col min="7" max="7" width="16.5703125" customWidth="1"/>
    <col min="8" max="8" width="15.7109375" style="2" customWidth="1"/>
    <col min="9" max="9" width="17.5703125" customWidth="1"/>
    <col min="10" max="10" width="17.28515625" customWidth="1"/>
    <col min="11" max="11" width="15.140625" customWidth="1"/>
    <col min="12" max="13" width="16.7109375" style="1" customWidth="1"/>
    <col min="14" max="14" width="14.5703125" customWidth="1"/>
  </cols>
  <sheetData>
    <row r="1" spans="2:14" ht="27.75" customHeight="1" x14ac:dyDescent="0.25">
      <c r="B1" s="53" t="s">
        <v>573</v>
      </c>
    </row>
    <row r="2" spans="2:14" ht="18" customHeight="1" x14ac:dyDescent="0.25">
      <c r="B2" s="16" t="s">
        <v>574</v>
      </c>
    </row>
    <row r="3" spans="2:14" ht="24.75" customHeight="1" thickBot="1" x14ac:dyDescent="0.3">
      <c r="B3" s="16" t="s">
        <v>564</v>
      </c>
    </row>
    <row r="4" spans="2:14" ht="29.25" customHeight="1" x14ac:dyDescent="0.25">
      <c r="B4" s="35" t="s">
        <v>563</v>
      </c>
      <c r="C4" s="36"/>
      <c r="D4" s="37" t="s">
        <v>572</v>
      </c>
      <c r="E4" s="38"/>
      <c r="F4" s="39"/>
      <c r="G4" s="40" t="s">
        <v>533</v>
      </c>
      <c r="H4" s="41"/>
      <c r="I4" s="46" t="s">
        <v>562</v>
      </c>
      <c r="J4" s="47"/>
      <c r="K4" s="47"/>
      <c r="L4" s="48"/>
    </row>
    <row r="5" spans="2:14" s="5" customFormat="1" ht="30" customHeight="1" x14ac:dyDescent="0.25">
      <c r="B5" s="106" t="s">
        <v>509</v>
      </c>
      <c r="C5" s="104" t="s">
        <v>565</v>
      </c>
      <c r="D5" s="102" t="s">
        <v>0</v>
      </c>
      <c r="E5" s="108" t="s">
        <v>508</v>
      </c>
      <c r="F5" s="108" t="s">
        <v>534</v>
      </c>
      <c r="G5" s="42" t="s">
        <v>561</v>
      </c>
      <c r="H5" s="43" t="s">
        <v>510</v>
      </c>
      <c r="I5" s="49" t="s">
        <v>575</v>
      </c>
      <c r="J5" s="49" t="s">
        <v>576</v>
      </c>
      <c r="K5" s="49" t="s">
        <v>507</v>
      </c>
      <c r="L5" s="50" t="s">
        <v>529</v>
      </c>
      <c r="M5" s="13"/>
      <c r="N5" s="4"/>
    </row>
    <row r="6" spans="2:14" s="5" customFormat="1" ht="15.75" customHeight="1" x14ac:dyDescent="0.25">
      <c r="B6" s="107"/>
      <c r="C6" s="105"/>
      <c r="D6" s="103"/>
      <c r="E6" s="109"/>
      <c r="F6" s="109"/>
      <c r="G6" s="44" t="s">
        <v>560</v>
      </c>
      <c r="H6" s="45" t="s">
        <v>559</v>
      </c>
      <c r="I6" s="51" t="s">
        <v>560</v>
      </c>
      <c r="J6" s="51" t="s">
        <v>560</v>
      </c>
      <c r="K6" s="51" t="s">
        <v>560</v>
      </c>
      <c r="L6" s="52" t="s">
        <v>559</v>
      </c>
      <c r="M6" s="13"/>
      <c r="N6" s="4"/>
    </row>
    <row r="7" spans="2:14" x14ac:dyDescent="0.25">
      <c r="B7" s="34" t="s">
        <v>520</v>
      </c>
      <c r="C7" s="20" t="s">
        <v>566</v>
      </c>
      <c r="D7" s="25" t="s">
        <v>107</v>
      </c>
      <c r="E7" s="23" t="s">
        <v>494</v>
      </c>
      <c r="F7" s="23" t="s">
        <v>535</v>
      </c>
      <c r="G7" s="54">
        <v>1500</v>
      </c>
      <c r="H7" s="26">
        <f>G7*30</f>
        <v>45000</v>
      </c>
      <c r="I7" s="23">
        <v>249.4896</v>
      </c>
      <c r="J7" s="30">
        <v>281.4948</v>
      </c>
      <c r="K7" s="23">
        <f t="shared" ref="K7:K70" si="0">AVERAGE(I7,J7)</f>
        <v>265.49220000000003</v>
      </c>
      <c r="L7" s="31">
        <f>K7*30</f>
        <v>7964.7660000000005</v>
      </c>
    </row>
    <row r="8" spans="2:14" x14ac:dyDescent="0.25">
      <c r="B8" s="34" t="s">
        <v>520</v>
      </c>
      <c r="C8" s="20" t="s">
        <v>566</v>
      </c>
      <c r="D8" s="27" t="s">
        <v>43</v>
      </c>
      <c r="E8" s="24" t="s">
        <v>471</v>
      </c>
      <c r="F8" s="24" t="s">
        <v>535</v>
      </c>
      <c r="G8" s="55">
        <v>5000</v>
      </c>
      <c r="H8" s="26">
        <f t="shared" ref="H8:H71" si="1">G8*30</f>
        <v>150000</v>
      </c>
      <c r="I8" s="24">
        <v>437.71879999999999</v>
      </c>
      <c r="J8" s="30">
        <v>0</v>
      </c>
      <c r="K8" s="24">
        <f t="shared" si="0"/>
        <v>218.85939999999999</v>
      </c>
      <c r="L8" s="31">
        <f t="shared" ref="L8:L71" si="2">K8*30</f>
        <v>6565.7820000000002</v>
      </c>
    </row>
    <row r="9" spans="2:14" x14ac:dyDescent="0.25">
      <c r="B9" s="34" t="s">
        <v>520</v>
      </c>
      <c r="C9" s="20" t="s">
        <v>566</v>
      </c>
      <c r="D9" s="27" t="s">
        <v>25</v>
      </c>
      <c r="E9" s="24" t="s">
        <v>462</v>
      </c>
      <c r="F9" s="24" t="s">
        <v>535</v>
      </c>
      <c r="G9" s="55">
        <v>500</v>
      </c>
      <c r="H9" s="26">
        <f t="shared" si="1"/>
        <v>15000</v>
      </c>
      <c r="I9" s="24">
        <v>0</v>
      </c>
      <c r="J9" s="30">
        <v>76.572900000000004</v>
      </c>
      <c r="K9" s="24">
        <f t="shared" si="0"/>
        <v>38.286450000000002</v>
      </c>
      <c r="L9" s="31">
        <f t="shared" si="2"/>
        <v>1148.5934999999999</v>
      </c>
    </row>
    <row r="10" spans="2:14" x14ac:dyDescent="0.25">
      <c r="B10" s="34" t="s">
        <v>520</v>
      </c>
      <c r="C10" s="20" t="s">
        <v>566</v>
      </c>
      <c r="D10" s="27" t="s">
        <v>68</v>
      </c>
      <c r="E10" s="24" t="s">
        <v>483</v>
      </c>
      <c r="F10" s="24" t="s">
        <v>535</v>
      </c>
      <c r="G10" s="55">
        <v>10000</v>
      </c>
      <c r="H10" s="26">
        <f t="shared" si="1"/>
        <v>300000</v>
      </c>
      <c r="I10" s="24">
        <v>1422.9428</v>
      </c>
      <c r="J10" s="30">
        <v>2816.1145999999999</v>
      </c>
      <c r="K10" s="24">
        <f t="shared" si="0"/>
        <v>2119.5286999999998</v>
      </c>
      <c r="L10" s="31">
        <f t="shared" si="2"/>
        <v>63585.860999999997</v>
      </c>
    </row>
    <row r="11" spans="2:14" x14ac:dyDescent="0.25">
      <c r="B11" s="34" t="s">
        <v>520</v>
      </c>
      <c r="C11" s="20" t="s">
        <v>566</v>
      </c>
      <c r="D11" s="27" t="s">
        <v>67</v>
      </c>
      <c r="E11" s="24" t="s">
        <v>482</v>
      </c>
      <c r="F11" s="24" t="s">
        <v>535</v>
      </c>
      <c r="G11" s="55">
        <v>6500</v>
      </c>
      <c r="H11" s="26">
        <f t="shared" si="1"/>
        <v>195000</v>
      </c>
      <c r="I11" s="24">
        <v>2184.2136</v>
      </c>
      <c r="J11" s="30">
        <v>612.41660000000002</v>
      </c>
      <c r="K11" s="24">
        <f t="shared" si="0"/>
        <v>1398.3151</v>
      </c>
      <c r="L11" s="31">
        <f t="shared" si="2"/>
        <v>41949.453000000001</v>
      </c>
    </row>
    <row r="12" spans="2:14" x14ac:dyDescent="0.25">
      <c r="B12" s="34" t="s">
        <v>520</v>
      </c>
      <c r="C12" s="20" t="s">
        <v>566</v>
      </c>
      <c r="D12" s="27" t="s">
        <v>46</v>
      </c>
      <c r="E12" s="24" t="s">
        <v>473</v>
      </c>
      <c r="F12" s="24" t="s">
        <v>535</v>
      </c>
      <c r="G12" s="55">
        <v>500</v>
      </c>
      <c r="H12" s="26">
        <f t="shared" si="1"/>
        <v>15000</v>
      </c>
      <c r="I12" s="24">
        <v>440.60939999999999</v>
      </c>
      <c r="J12" s="30">
        <v>468.5</v>
      </c>
      <c r="K12" s="24">
        <f t="shared" si="0"/>
        <v>454.55470000000003</v>
      </c>
      <c r="L12" s="31">
        <f t="shared" si="2"/>
        <v>13636.641000000001</v>
      </c>
    </row>
    <row r="13" spans="2:14" x14ac:dyDescent="0.25">
      <c r="B13" s="34" t="s">
        <v>520</v>
      </c>
      <c r="C13" s="20" t="s">
        <v>566</v>
      </c>
      <c r="D13" s="27" t="s">
        <v>75</v>
      </c>
      <c r="E13" s="24" t="s">
        <v>487</v>
      </c>
      <c r="F13" s="24" t="s">
        <v>535</v>
      </c>
      <c r="G13" s="55">
        <v>500</v>
      </c>
      <c r="H13" s="26">
        <f t="shared" si="1"/>
        <v>15000</v>
      </c>
      <c r="I13" s="24">
        <v>302.9323</v>
      </c>
      <c r="J13" s="30">
        <v>43.869799999999998</v>
      </c>
      <c r="K13" s="24">
        <f t="shared" si="0"/>
        <v>173.40105</v>
      </c>
      <c r="L13" s="31">
        <f t="shared" si="2"/>
        <v>5202.0315000000001</v>
      </c>
    </row>
    <row r="14" spans="2:14" x14ac:dyDescent="0.25">
      <c r="B14" s="34" t="s">
        <v>520</v>
      </c>
      <c r="C14" s="20" t="s">
        <v>566</v>
      </c>
      <c r="D14" s="27" t="s">
        <v>2</v>
      </c>
      <c r="E14" s="24" t="s">
        <v>445</v>
      </c>
      <c r="F14" s="24" t="s">
        <v>535</v>
      </c>
      <c r="G14" s="55">
        <v>400</v>
      </c>
      <c r="H14" s="26">
        <f t="shared" si="1"/>
        <v>12000</v>
      </c>
      <c r="I14" s="24">
        <v>0</v>
      </c>
      <c r="J14" s="30">
        <v>18.859300000000001</v>
      </c>
      <c r="K14" s="24">
        <f t="shared" si="0"/>
        <v>9.4296500000000005</v>
      </c>
      <c r="L14" s="31">
        <f t="shared" si="2"/>
        <v>282.8895</v>
      </c>
    </row>
    <row r="15" spans="2:14" x14ac:dyDescent="0.25">
      <c r="B15" s="34" t="s">
        <v>520</v>
      </c>
      <c r="C15" s="20" t="s">
        <v>566</v>
      </c>
      <c r="D15" s="27" t="s">
        <v>104</v>
      </c>
      <c r="E15" s="24" t="s">
        <v>492</v>
      </c>
      <c r="F15" s="24" t="s">
        <v>535</v>
      </c>
      <c r="G15" s="55">
        <v>1300</v>
      </c>
      <c r="H15" s="26">
        <f t="shared" si="1"/>
        <v>39000</v>
      </c>
      <c r="I15" s="24">
        <v>134.8073</v>
      </c>
      <c r="J15" s="30">
        <v>0</v>
      </c>
      <c r="K15" s="24">
        <f t="shared" si="0"/>
        <v>67.403649999999999</v>
      </c>
      <c r="L15" s="31">
        <f t="shared" si="2"/>
        <v>2022.1095</v>
      </c>
    </row>
    <row r="16" spans="2:14" x14ac:dyDescent="0.25">
      <c r="B16" s="34" t="s">
        <v>520</v>
      </c>
      <c r="C16" s="20" t="s">
        <v>566</v>
      </c>
      <c r="D16" s="27" t="s">
        <v>58</v>
      </c>
      <c r="E16" s="24" t="s">
        <v>478</v>
      </c>
      <c r="F16" s="24" t="s">
        <v>535</v>
      </c>
      <c r="G16" s="55">
        <v>2300</v>
      </c>
      <c r="H16" s="26">
        <f t="shared" si="1"/>
        <v>69000</v>
      </c>
      <c r="I16" s="24">
        <v>4506.3229000000001</v>
      </c>
      <c r="J16" s="30">
        <v>4179.9375</v>
      </c>
      <c r="K16" s="24">
        <f t="shared" si="0"/>
        <v>4343.1301999999996</v>
      </c>
      <c r="L16" s="31">
        <f t="shared" si="2"/>
        <v>130293.90599999999</v>
      </c>
    </row>
    <row r="17" spans="2:14" x14ac:dyDescent="0.25">
      <c r="B17" s="34" t="s">
        <v>520</v>
      </c>
      <c r="C17" s="20" t="s">
        <v>566</v>
      </c>
      <c r="D17" s="27" t="s">
        <v>23</v>
      </c>
      <c r="E17" s="24" t="s">
        <v>460</v>
      </c>
      <c r="F17" s="24" t="s">
        <v>535</v>
      </c>
      <c r="G17" s="55">
        <v>500</v>
      </c>
      <c r="H17" s="26">
        <f t="shared" si="1"/>
        <v>15000</v>
      </c>
      <c r="I17" s="24">
        <v>0</v>
      </c>
      <c r="J17" s="30">
        <v>0</v>
      </c>
      <c r="K17" s="24">
        <f t="shared" si="0"/>
        <v>0</v>
      </c>
      <c r="L17" s="31">
        <f t="shared" si="2"/>
        <v>0</v>
      </c>
    </row>
    <row r="18" spans="2:14" x14ac:dyDescent="0.25">
      <c r="B18" s="34" t="s">
        <v>520</v>
      </c>
      <c r="C18" s="20" t="s">
        <v>566</v>
      </c>
      <c r="D18" s="27" t="s">
        <v>63</v>
      </c>
      <c r="E18" s="24" t="s">
        <v>479</v>
      </c>
      <c r="F18" s="24" t="s">
        <v>535</v>
      </c>
      <c r="G18" s="55">
        <v>1000</v>
      </c>
      <c r="H18" s="26">
        <f t="shared" si="1"/>
        <v>30000</v>
      </c>
      <c r="I18" s="24">
        <v>448.24489999999997</v>
      </c>
      <c r="J18" s="30">
        <v>4.7240000000000002</v>
      </c>
      <c r="K18" s="24">
        <f t="shared" si="0"/>
        <v>226.48444999999998</v>
      </c>
      <c r="L18" s="31">
        <f t="shared" si="2"/>
        <v>6794.5334999999995</v>
      </c>
    </row>
    <row r="19" spans="2:14" x14ac:dyDescent="0.25">
      <c r="B19" s="34" t="s">
        <v>520</v>
      </c>
      <c r="C19" s="20" t="s">
        <v>566</v>
      </c>
      <c r="D19" s="27" t="s">
        <v>55</v>
      </c>
      <c r="E19" s="24" t="s">
        <v>477</v>
      </c>
      <c r="F19" s="24" t="s">
        <v>535</v>
      </c>
      <c r="G19" s="55">
        <v>300</v>
      </c>
      <c r="H19" s="26">
        <f t="shared" si="1"/>
        <v>9000</v>
      </c>
      <c r="I19" s="24">
        <v>0</v>
      </c>
      <c r="J19" s="30">
        <v>0</v>
      </c>
      <c r="K19" s="24">
        <f t="shared" si="0"/>
        <v>0</v>
      </c>
      <c r="L19" s="31">
        <f t="shared" si="2"/>
        <v>0</v>
      </c>
    </row>
    <row r="20" spans="2:14" x14ac:dyDescent="0.25">
      <c r="B20" s="34" t="s">
        <v>520</v>
      </c>
      <c r="C20" s="20" t="s">
        <v>566</v>
      </c>
      <c r="D20" s="27" t="s">
        <v>51</v>
      </c>
      <c r="E20" s="24" t="s">
        <v>475</v>
      </c>
      <c r="F20" s="24" t="s">
        <v>535</v>
      </c>
      <c r="G20" s="55">
        <v>1400</v>
      </c>
      <c r="H20" s="26">
        <f t="shared" si="1"/>
        <v>42000</v>
      </c>
      <c r="I20" s="24">
        <v>1285.0105000000001</v>
      </c>
      <c r="J20" s="30">
        <v>265.6302</v>
      </c>
      <c r="K20" s="24">
        <f t="shared" si="0"/>
        <v>775.32035000000008</v>
      </c>
      <c r="L20" s="31">
        <f t="shared" si="2"/>
        <v>23259.610500000003</v>
      </c>
    </row>
    <row r="21" spans="2:14" x14ac:dyDescent="0.25">
      <c r="B21" s="34" t="s">
        <v>520</v>
      </c>
      <c r="C21" s="20" t="s">
        <v>566</v>
      </c>
      <c r="D21" s="27" t="s">
        <v>47</v>
      </c>
      <c r="E21" s="24" t="s">
        <v>474</v>
      </c>
      <c r="F21" s="24" t="s">
        <v>535</v>
      </c>
      <c r="G21" s="55">
        <v>5100</v>
      </c>
      <c r="H21" s="26">
        <f t="shared" si="1"/>
        <v>153000</v>
      </c>
      <c r="I21" s="24">
        <v>1712.5885000000001</v>
      </c>
      <c r="J21" s="30">
        <v>2055.5156000000002</v>
      </c>
      <c r="K21" s="24">
        <f t="shared" si="0"/>
        <v>1884.0520500000002</v>
      </c>
      <c r="L21" s="31">
        <f t="shared" si="2"/>
        <v>56521.561500000011</v>
      </c>
    </row>
    <row r="22" spans="2:14" s="1" customFormat="1" x14ac:dyDescent="0.25">
      <c r="B22" s="34" t="s">
        <v>520</v>
      </c>
      <c r="C22" s="20" t="s">
        <v>566</v>
      </c>
      <c r="D22" s="27" t="s">
        <v>73</v>
      </c>
      <c r="E22" s="24" t="s">
        <v>485</v>
      </c>
      <c r="F22" s="24" t="s">
        <v>535</v>
      </c>
      <c r="G22" s="55">
        <v>5600</v>
      </c>
      <c r="H22" s="26">
        <f t="shared" si="1"/>
        <v>168000</v>
      </c>
      <c r="I22" s="24">
        <v>1751.0572999999999</v>
      </c>
      <c r="J22" s="30">
        <v>2874.4843999999998</v>
      </c>
      <c r="K22" s="24">
        <f t="shared" si="0"/>
        <v>2312.7708499999999</v>
      </c>
      <c r="L22" s="31">
        <f t="shared" si="2"/>
        <v>69383.125499999995</v>
      </c>
      <c r="N22"/>
    </row>
    <row r="23" spans="2:14" s="1" customFormat="1" x14ac:dyDescent="0.25">
      <c r="B23" s="34" t="s">
        <v>520</v>
      </c>
      <c r="C23" s="20" t="s">
        <v>566</v>
      </c>
      <c r="D23" s="27" t="s">
        <v>64</v>
      </c>
      <c r="E23" s="24" t="s">
        <v>480</v>
      </c>
      <c r="F23" s="24" t="s">
        <v>535</v>
      </c>
      <c r="G23" s="55">
        <v>6800</v>
      </c>
      <c r="H23" s="26">
        <f t="shared" si="1"/>
        <v>204000</v>
      </c>
      <c r="I23" s="24">
        <v>3252.3384999999998</v>
      </c>
      <c r="J23" s="30">
        <v>6418.4166999999998</v>
      </c>
      <c r="K23" s="24">
        <f t="shared" si="0"/>
        <v>4835.3775999999998</v>
      </c>
      <c r="L23" s="31">
        <f t="shared" si="2"/>
        <v>145061.32799999998</v>
      </c>
      <c r="N23"/>
    </row>
    <row r="24" spans="2:14" s="1" customFormat="1" x14ac:dyDescent="0.25">
      <c r="B24" s="34" t="s">
        <v>520</v>
      </c>
      <c r="C24" s="20" t="s">
        <v>566</v>
      </c>
      <c r="D24" s="27" t="s">
        <v>42</v>
      </c>
      <c r="E24" s="24" t="s">
        <v>470</v>
      </c>
      <c r="F24" s="24" t="s">
        <v>535</v>
      </c>
      <c r="G24" s="55">
        <v>300</v>
      </c>
      <c r="H24" s="26">
        <f t="shared" si="1"/>
        <v>9000</v>
      </c>
      <c r="I24" s="24">
        <v>110.9375</v>
      </c>
      <c r="J24" s="30">
        <v>103.1041</v>
      </c>
      <c r="K24" s="24">
        <f t="shared" si="0"/>
        <v>107.02080000000001</v>
      </c>
      <c r="L24" s="31">
        <f t="shared" si="2"/>
        <v>3210.6240000000003</v>
      </c>
      <c r="N24"/>
    </row>
    <row r="25" spans="2:14" s="1" customFormat="1" x14ac:dyDescent="0.25">
      <c r="B25" s="34" t="s">
        <v>524</v>
      </c>
      <c r="C25" s="20" t="s">
        <v>566</v>
      </c>
      <c r="D25" s="27" t="s">
        <v>4</v>
      </c>
      <c r="E25" s="24" t="s">
        <v>447</v>
      </c>
      <c r="F25" s="24" t="s">
        <v>536</v>
      </c>
      <c r="G25" s="55">
        <v>4000</v>
      </c>
      <c r="H25" s="26">
        <f t="shared" si="1"/>
        <v>120000</v>
      </c>
      <c r="I25" s="24">
        <v>80.567700000000002</v>
      </c>
      <c r="J25" s="30">
        <v>0</v>
      </c>
      <c r="K25" s="24">
        <f t="shared" si="0"/>
        <v>40.283850000000001</v>
      </c>
      <c r="L25" s="31">
        <f t="shared" si="2"/>
        <v>1208.5155</v>
      </c>
      <c r="N25"/>
    </row>
    <row r="26" spans="2:14" s="1" customFormat="1" x14ac:dyDescent="0.25">
      <c r="B26" s="34" t="s">
        <v>511</v>
      </c>
      <c r="C26" s="20" t="s">
        <v>566</v>
      </c>
      <c r="D26" s="27" t="s">
        <v>287</v>
      </c>
      <c r="E26" s="24" t="s">
        <v>505</v>
      </c>
      <c r="F26" s="24" t="s">
        <v>537</v>
      </c>
      <c r="G26" s="55">
        <v>225</v>
      </c>
      <c r="H26" s="26">
        <f t="shared" si="1"/>
        <v>6750</v>
      </c>
      <c r="I26" s="24">
        <v>171.51</v>
      </c>
      <c r="J26" s="30">
        <v>93.247500000000002</v>
      </c>
      <c r="K26" s="24">
        <f t="shared" si="0"/>
        <v>132.37875</v>
      </c>
      <c r="L26" s="31">
        <f t="shared" si="2"/>
        <v>3971.3624999999997</v>
      </c>
      <c r="N26"/>
    </row>
    <row r="27" spans="2:14" s="1" customFormat="1" x14ac:dyDescent="0.25">
      <c r="B27" s="34" t="s">
        <v>570</v>
      </c>
      <c r="C27" s="20" t="s">
        <v>567</v>
      </c>
      <c r="D27" s="27" t="s">
        <v>170</v>
      </c>
      <c r="E27" s="24" t="s">
        <v>497</v>
      </c>
      <c r="F27" s="24" t="s">
        <v>537</v>
      </c>
      <c r="G27" s="55">
        <v>25</v>
      </c>
      <c r="H27" s="26">
        <f t="shared" si="1"/>
        <v>750</v>
      </c>
      <c r="I27" s="24">
        <v>269.40039999999999</v>
      </c>
      <c r="J27" s="30">
        <v>13.382</v>
      </c>
      <c r="K27" s="24">
        <f t="shared" si="0"/>
        <v>141.3912</v>
      </c>
      <c r="L27" s="31">
        <f t="shared" si="2"/>
        <v>4241.7359999999999</v>
      </c>
      <c r="N27"/>
    </row>
    <row r="28" spans="2:14" s="1" customFormat="1" x14ac:dyDescent="0.25">
      <c r="B28" s="34" t="s">
        <v>518</v>
      </c>
      <c r="C28" s="20" t="s">
        <v>566</v>
      </c>
      <c r="D28" s="27" t="s">
        <v>248</v>
      </c>
      <c r="E28" s="24" t="s">
        <v>503</v>
      </c>
      <c r="F28" s="24" t="s">
        <v>537</v>
      </c>
      <c r="G28" s="55">
        <v>132</v>
      </c>
      <c r="H28" s="26">
        <f t="shared" si="1"/>
        <v>3960</v>
      </c>
      <c r="I28" s="24">
        <v>14.9224</v>
      </c>
      <c r="J28" s="30">
        <v>44.595999999999997</v>
      </c>
      <c r="K28" s="24">
        <f t="shared" si="0"/>
        <v>29.7592</v>
      </c>
      <c r="L28" s="31">
        <f t="shared" si="2"/>
        <v>892.77599999999995</v>
      </c>
      <c r="N28"/>
    </row>
    <row r="29" spans="2:14" s="1" customFormat="1" x14ac:dyDescent="0.25">
      <c r="B29" s="34" t="s">
        <v>518</v>
      </c>
      <c r="C29" s="20" t="s">
        <v>566</v>
      </c>
      <c r="D29" s="27" t="s">
        <v>249</v>
      </c>
      <c r="E29" s="24" t="s">
        <v>503</v>
      </c>
      <c r="F29" s="24" t="s">
        <v>537</v>
      </c>
      <c r="G29" s="55">
        <v>30</v>
      </c>
      <c r="H29" s="26">
        <f t="shared" si="1"/>
        <v>900</v>
      </c>
      <c r="I29" s="24">
        <v>0</v>
      </c>
      <c r="J29" s="30">
        <v>0</v>
      </c>
      <c r="K29" s="24">
        <f t="shared" si="0"/>
        <v>0</v>
      </c>
      <c r="L29" s="31">
        <f t="shared" si="2"/>
        <v>0</v>
      </c>
      <c r="N29"/>
    </row>
    <row r="30" spans="2:14" s="1" customFormat="1" x14ac:dyDescent="0.25">
      <c r="B30" s="34" t="s">
        <v>518</v>
      </c>
      <c r="C30" s="20" t="s">
        <v>566</v>
      </c>
      <c r="D30" s="27" t="s">
        <v>320</v>
      </c>
      <c r="E30" s="24" t="s">
        <v>503</v>
      </c>
      <c r="F30" s="24" t="s">
        <v>537</v>
      </c>
      <c r="G30" s="55">
        <v>174</v>
      </c>
      <c r="H30" s="26">
        <f t="shared" si="1"/>
        <v>5220</v>
      </c>
      <c r="I30" s="24">
        <v>33.658799999999999</v>
      </c>
      <c r="J30" s="30">
        <v>19.852399999999999</v>
      </c>
      <c r="K30" s="24">
        <f t="shared" si="0"/>
        <v>26.755600000000001</v>
      </c>
      <c r="L30" s="31">
        <f t="shared" si="2"/>
        <v>802.66800000000001</v>
      </c>
      <c r="N30"/>
    </row>
    <row r="31" spans="2:14" s="1" customFormat="1" x14ac:dyDescent="0.25">
      <c r="B31" s="34" t="s">
        <v>518</v>
      </c>
      <c r="C31" s="20" t="s">
        <v>566</v>
      </c>
      <c r="D31" s="27" t="s">
        <v>367</v>
      </c>
      <c r="E31" s="24" t="s">
        <v>503</v>
      </c>
      <c r="F31" s="24" t="s">
        <v>537</v>
      </c>
      <c r="G31" s="55">
        <v>246</v>
      </c>
      <c r="H31" s="26">
        <f t="shared" si="1"/>
        <v>7380</v>
      </c>
      <c r="I31" s="24">
        <v>225.38159999999999</v>
      </c>
      <c r="J31" s="30">
        <v>51.488</v>
      </c>
      <c r="K31" s="24">
        <f t="shared" si="0"/>
        <v>138.4348</v>
      </c>
      <c r="L31" s="31">
        <f t="shared" si="2"/>
        <v>4153.0439999999999</v>
      </c>
      <c r="N31"/>
    </row>
    <row r="32" spans="2:14" s="1" customFormat="1" x14ac:dyDescent="0.25">
      <c r="B32" s="34" t="s">
        <v>518</v>
      </c>
      <c r="C32" s="20" t="s">
        <v>566</v>
      </c>
      <c r="D32" s="27" t="s">
        <v>404</v>
      </c>
      <c r="E32" s="24" t="s">
        <v>503</v>
      </c>
      <c r="F32" s="24" t="s">
        <v>537</v>
      </c>
      <c r="G32" s="55">
        <v>72</v>
      </c>
      <c r="H32" s="26">
        <f t="shared" si="1"/>
        <v>2160</v>
      </c>
      <c r="I32" s="24">
        <v>32.698799999999999</v>
      </c>
      <c r="J32" s="30">
        <v>22.499199999999998</v>
      </c>
      <c r="K32" s="24">
        <f t="shared" si="0"/>
        <v>27.598999999999997</v>
      </c>
      <c r="L32" s="31">
        <f t="shared" si="2"/>
        <v>827.96999999999991</v>
      </c>
      <c r="N32"/>
    </row>
    <row r="33" spans="2:14" s="1" customFormat="1" x14ac:dyDescent="0.25">
      <c r="B33" s="34" t="s">
        <v>512</v>
      </c>
      <c r="C33" s="20" t="s">
        <v>566</v>
      </c>
      <c r="D33" s="27" t="s">
        <v>5</v>
      </c>
      <c r="E33" s="24" t="s">
        <v>448</v>
      </c>
      <c r="F33" s="24" t="s">
        <v>538</v>
      </c>
      <c r="G33" s="55">
        <v>310</v>
      </c>
      <c r="H33" s="26">
        <f t="shared" si="1"/>
        <v>9300</v>
      </c>
      <c r="I33" s="24">
        <v>250.55719999999999</v>
      </c>
      <c r="J33" s="30">
        <v>249.0573</v>
      </c>
      <c r="K33" s="24">
        <f t="shared" si="0"/>
        <v>249.80725000000001</v>
      </c>
      <c r="L33" s="31">
        <f t="shared" si="2"/>
        <v>7494.2175000000007</v>
      </c>
      <c r="N33"/>
    </row>
    <row r="34" spans="2:14" s="1" customFormat="1" x14ac:dyDescent="0.25">
      <c r="B34" s="34" t="s">
        <v>570</v>
      </c>
      <c r="C34" s="20" t="s">
        <v>567</v>
      </c>
      <c r="D34" s="27" t="s">
        <v>197</v>
      </c>
      <c r="E34" s="24" t="s">
        <v>500</v>
      </c>
      <c r="F34" s="24" t="s">
        <v>537</v>
      </c>
      <c r="G34" s="55">
        <v>30</v>
      </c>
      <c r="H34" s="26">
        <f t="shared" si="1"/>
        <v>900</v>
      </c>
      <c r="I34" s="24">
        <v>54.884099999999997</v>
      </c>
      <c r="J34" s="30">
        <v>45.719900000000003</v>
      </c>
      <c r="K34" s="24">
        <f t="shared" si="0"/>
        <v>50.302</v>
      </c>
      <c r="L34" s="31">
        <f t="shared" si="2"/>
        <v>1509.06</v>
      </c>
      <c r="N34"/>
    </row>
    <row r="35" spans="2:14" s="1" customFormat="1" x14ac:dyDescent="0.25">
      <c r="B35" s="34" t="s">
        <v>449</v>
      </c>
      <c r="C35" s="20" t="s">
        <v>566</v>
      </c>
      <c r="D35" s="27" t="s">
        <v>7</v>
      </c>
      <c r="E35" s="24" t="s">
        <v>449</v>
      </c>
      <c r="F35" s="24" t="s">
        <v>539</v>
      </c>
      <c r="G35" s="55">
        <v>3</v>
      </c>
      <c r="H35" s="26">
        <f t="shared" si="1"/>
        <v>90</v>
      </c>
      <c r="I35" s="24">
        <v>1.5468999999999999</v>
      </c>
      <c r="J35" s="30">
        <v>0</v>
      </c>
      <c r="K35" s="24">
        <f t="shared" si="0"/>
        <v>0.77344999999999997</v>
      </c>
      <c r="L35" s="31">
        <f t="shared" si="2"/>
        <v>23.203499999999998</v>
      </c>
      <c r="N35"/>
    </row>
    <row r="36" spans="2:14" s="1" customFormat="1" x14ac:dyDescent="0.25">
      <c r="B36" s="34" t="s">
        <v>449</v>
      </c>
      <c r="C36" s="20" t="s">
        <v>566</v>
      </c>
      <c r="D36" s="27" t="s">
        <v>110</v>
      </c>
      <c r="E36" s="24" t="s">
        <v>449</v>
      </c>
      <c r="F36" s="24" t="s">
        <v>539</v>
      </c>
      <c r="G36" s="55">
        <v>3</v>
      </c>
      <c r="H36" s="26">
        <f t="shared" si="1"/>
        <v>90</v>
      </c>
      <c r="I36" s="24">
        <v>0</v>
      </c>
      <c r="J36" s="30">
        <v>0</v>
      </c>
      <c r="K36" s="24">
        <f t="shared" si="0"/>
        <v>0</v>
      </c>
      <c r="L36" s="31">
        <f t="shared" si="2"/>
        <v>0</v>
      </c>
      <c r="N36"/>
    </row>
    <row r="37" spans="2:14" s="1" customFormat="1" x14ac:dyDescent="0.25">
      <c r="B37" s="34" t="s">
        <v>449</v>
      </c>
      <c r="C37" s="20" t="s">
        <v>566</v>
      </c>
      <c r="D37" s="27" t="s">
        <v>111</v>
      </c>
      <c r="E37" s="24" t="s">
        <v>449</v>
      </c>
      <c r="F37" s="24" t="s">
        <v>539</v>
      </c>
      <c r="G37" s="55">
        <v>1</v>
      </c>
      <c r="H37" s="26">
        <f t="shared" si="1"/>
        <v>30</v>
      </c>
      <c r="I37" s="24">
        <v>2.7515999999999998</v>
      </c>
      <c r="J37" s="30">
        <v>0</v>
      </c>
      <c r="K37" s="24">
        <f t="shared" si="0"/>
        <v>1.3757999999999999</v>
      </c>
      <c r="L37" s="31">
        <f t="shared" si="2"/>
        <v>41.274000000000001</v>
      </c>
      <c r="N37"/>
    </row>
    <row r="38" spans="2:14" s="1" customFormat="1" x14ac:dyDescent="0.25">
      <c r="B38" s="34" t="s">
        <v>449</v>
      </c>
      <c r="C38" s="20" t="s">
        <v>566</v>
      </c>
      <c r="D38" s="27" t="s">
        <v>112</v>
      </c>
      <c r="E38" s="24" t="s">
        <v>449</v>
      </c>
      <c r="F38" s="24" t="s">
        <v>539</v>
      </c>
      <c r="G38" s="55">
        <v>2</v>
      </c>
      <c r="H38" s="26">
        <f t="shared" si="1"/>
        <v>60</v>
      </c>
      <c r="I38" s="24">
        <v>1.6644000000000001</v>
      </c>
      <c r="J38" s="30">
        <v>0</v>
      </c>
      <c r="K38" s="24">
        <f t="shared" si="0"/>
        <v>0.83220000000000005</v>
      </c>
      <c r="L38" s="31">
        <f t="shared" si="2"/>
        <v>24.966000000000001</v>
      </c>
      <c r="N38"/>
    </row>
    <row r="39" spans="2:14" s="1" customFormat="1" x14ac:dyDescent="0.25">
      <c r="B39" s="34" t="s">
        <v>449</v>
      </c>
      <c r="C39" s="20" t="s">
        <v>566</v>
      </c>
      <c r="D39" s="27" t="s">
        <v>113</v>
      </c>
      <c r="E39" s="24" t="s">
        <v>449</v>
      </c>
      <c r="F39" s="24" t="s">
        <v>539</v>
      </c>
      <c r="G39" s="55">
        <v>1</v>
      </c>
      <c r="H39" s="26">
        <f t="shared" si="1"/>
        <v>30</v>
      </c>
      <c r="I39" s="24">
        <v>5.0237999999999996</v>
      </c>
      <c r="J39" s="30">
        <v>0</v>
      </c>
      <c r="K39" s="24">
        <f t="shared" si="0"/>
        <v>2.5118999999999998</v>
      </c>
      <c r="L39" s="31">
        <f t="shared" si="2"/>
        <v>75.356999999999999</v>
      </c>
      <c r="N39"/>
    </row>
    <row r="40" spans="2:14" s="1" customFormat="1" x14ac:dyDescent="0.25">
      <c r="B40" s="34" t="s">
        <v>449</v>
      </c>
      <c r="C40" s="20" t="s">
        <v>566</v>
      </c>
      <c r="D40" s="27" t="s">
        <v>115</v>
      </c>
      <c r="E40" s="24" t="s">
        <v>449</v>
      </c>
      <c r="F40" s="24" t="s">
        <v>539</v>
      </c>
      <c r="G40" s="55">
        <v>1</v>
      </c>
      <c r="H40" s="26">
        <f t="shared" si="1"/>
        <v>30</v>
      </c>
      <c r="I40" s="24">
        <v>4.0990000000000002</v>
      </c>
      <c r="J40" s="30">
        <v>0.69379999999999997</v>
      </c>
      <c r="K40" s="24">
        <f t="shared" si="0"/>
        <v>2.3963999999999999</v>
      </c>
      <c r="L40" s="31">
        <f t="shared" si="2"/>
        <v>71.891999999999996</v>
      </c>
      <c r="N40"/>
    </row>
    <row r="41" spans="2:14" s="1" customFormat="1" x14ac:dyDescent="0.25">
      <c r="B41" s="34" t="s">
        <v>449</v>
      </c>
      <c r="C41" s="20" t="s">
        <v>566</v>
      </c>
      <c r="D41" s="27" t="s">
        <v>116</v>
      </c>
      <c r="E41" s="24" t="s">
        <v>449</v>
      </c>
      <c r="F41" s="24" t="s">
        <v>539</v>
      </c>
      <c r="G41" s="55">
        <v>2</v>
      </c>
      <c r="H41" s="26">
        <f t="shared" si="1"/>
        <v>60</v>
      </c>
      <c r="I41" s="24">
        <v>5.9900000000000002E-2</v>
      </c>
      <c r="J41" s="30">
        <v>1.2139</v>
      </c>
      <c r="K41" s="24">
        <f t="shared" si="0"/>
        <v>0.63690000000000002</v>
      </c>
      <c r="L41" s="31">
        <f t="shared" si="2"/>
        <v>19.106999999999999</v>
      </c>
      <c r="N41"/>
    </row>
    <row r="42" spans="2:14" s="1" customFormat="1" x14ac:dyDescent="0.25">
      <c r="B42" s="34" t="s">
        <v>449</v>
      </c>
      <c r="C42" s="20" t="s">
        <v>566</v>
      </c>
      <c r="D42" s="27" t="s">
        <v>118</v>
      </c>
      <c r="E42" s="24" t="s">
        <v>449</v>
      </c>
      <c r="F42" s="24" t="s">
        <v>539</v>
      </c>
      <c r="G42" s="55">
        <v>2</v>
      </c>
      <c r="H42" s="26">
        <f t="shared" si="1"/>
        <v>60</v>
      </c>
      <c r="I42" s="24">
        <v>6.3085000000000004</v>
      </c>
      <c r="J42" s="30">
        <v>1.7559</v>
      </c>
      <c r="K42" s="24">
        <f t="shared" si="0"/>
        <v>4.0322000000000005</v>
      </c>
      <c r="L42" s="31">
        <f t="shared" si="2"/>
        <v>120.96600000000001</v>
      </c>
      <c r="N42"/>
    </row>
    <row r="43" spans="2:14" s="1" customFormat="1" x14ac:dyDescent="0.25">
      <c r="B43" s="34" t="s">
        <v>449</v>
      </c>
      <c r="C43" s="20" t="s">
        <v>566</v>
      </c>
      <c r="D43" s="27" t="s">
        <v>119</v>
      </c>
      <c r="E43" s="24" t="s">
        <v>449</v>
      </c>
      <c r="F43" s="24" t="s">
        <v>539</v>
      </c>
      <c r="G43" s="55">
        <v>1</v>
      </c>
      <c r="H43" s="26">
        <f t="shared" si="1"/>
        <v>30</v>
      </c>
      <c r="I43" s="24">
        <v>3.0962000000000001</v>
      </c>
      <c r="J43" s="30">
        <v>0</v>
      </c>
      <c r="K43" s="24">
        <f t="shared" si="0"/>
        <v>1.5481</v>
      </c>
      <c r="L43" s="31">
        <f t="shared" si="2"/>
        <v>46.442999999999998</v>
      </c>
      <c r="N43"/>
    </row>
    <row r="44" spans="2:14" s="1" customFormat="1" x14ac:dyDescent="0.25">
      <c r="B44" s="34" t="s">
        <v>449</v>
      </c>
      <c r="C44" s="20" t="s">
        <v>566</v>
      </c>
      <c r="D44" s="27" t="s">
        <v>120</v>
      </c>
      <c r="E44" s="24" t="s">
        <v>449</v>
      </c>
      <c r="F44" s="24" t="s">
        <v>539</v>
      </c>
      <c r="G44" s="55">
        <v>2</v>
      </c>
      <c r="H44" s="26">
        <f t="shared" si="1"/>
        <v>60</v>
      </c>
      <c r="I44" s="24">
        <v>0</v>
      </c>
      <c r="J44" s="30">
        <v>0</v>
      </c>
      <c r="K44" s="24">
        <f t="shared" si="0"/>
        <v>0</v>
      </c>
      <c r="L44" s="31">
        <f t="shared" si="2"/>
        <v>0</v>
      </c>
      <c r="N44"/>
    </row>
    <row r="45" spans="2:14" s="1" customFormat="1" x14ac:dyDescent="0.25">
      <c r="B45" s="34" t="s">
        <v>449</v>
      </c>
      <c r="C45" s="20" t="s">
        <v>566</v>
      </c>
      <c r="D45" s="27" t="s">
        <v>121</v>
      </c>
      <c r="E45" s="24" t="s">
        <v>449</v>
      </c>
      <c r="F45" s="24" t="s">
        <v>539</v>
      </c>
      <c r="G45" s="55">
        <v>2</v>
      </c>
      <c r="H45" s="26">
        <f t="shared" si="1"/>
        <v>60</v>
      </c>
      <c r="I45" s="24">
        <v>0.6431</v>
      </c>
      <c r="J45" s="30">
        <v>0</v>
      </c>
      <c r="K45" s="24">
        <f t="shared" si="0"/>
        <v>0.32155</v>
      </c>
      <c r="L45" s="31">
        <f t="shared" si="2"/>
        <v>9.6464999999999996</v>
      </c>
      <c r="N45"/>
    </row>
    <row r="46" spans="2:14" s="1" customFormat="1" x14ac:dyDescent="0.25">
      <c r="B46" s="34" t="s">
        <v>449</v>
      </c>
      <c r="C46" s="20" t="s">
        <v>566</v>
      </c>
      <c r="D46" s="27" t="s">
        <v>122</v>
      </c>
      <c r="E46" s="24" t="s">
        <v>449</v>
      </c>
      <c r="F46" s="24" t="s">
        <v>539</v>
      </c>
      <c r="G46" s="55">
        <v>2</v>
      </c>
      <c r="H46" s="26">
        <f t="shared" si="1"/>
        <v>60</v>
      </c>
      <c r="I46" s="24">
        <v>0.4032</v>
      </c>
      <c r="J46" s="30">
        <v>0</v>
      </c>
      <c r="K46" s="24">
        <f t="shared" si="0"/>
        <v>0.2016</v>
      </c>
      <c r="L46" s="31">
        <f t="shared" si="2"/>
        <v>6.048</v>
      </c>
      <c r="N46"/>
    </row>
    <row r="47" spans="2:14" s="1" customFormat="1" x14ac:dyDescent="0.25">
      <c r="B47" s="34" t="s">
        <v>449</v>
      </c>
      <c r="C47" s="20" t="s">
        <v>566</v>
      </c>
      <c r="D47" s="27" t="s">
        <v>123</v>
      </c>
      <c r="E47" s="24" t="s">
        <v>449</v>
      </c>
      <c r="F47" s="24" t="s">
        <v>539</v>
      </c>
      <c r="G47" s="55">
        <v>1</v>
      </c>
      <c r="H47" s="26">
        <f t="shared" si="1"/>
        <v>30</v>
      </c>
      <c r="I47" s="24">
        <v>1.4619</v>
      </c>
      <c r="J47" s="30">
        <v>0</v>
      </c>
      <c r="K47" s="24">
        <f t="shared" si="0"/>
        <v>0.73094999999999999</v>
      </c>
      <c r="L47" s="31">
        <f t="shared" si="2"/>
        <v>21.9285</v>
      </c>
      <c r="N47"/>
    </row>
    <row r="48" spans="2:14" s="1" customFormat="1" x14ac:dyDescent="0.25">
      <c r="B48" s="34" t="s">
        <v>449</v>
      </c>
      <c r="C48" s="20" t="s">
        <v>566</v>
      </c>
      <c r="D48" s="27" t="s">
        <v>124</v>
      </c>
      <c r="E48" s="24" t="s">
        <v>449</v>
      </c>
      <c r="F48" s="24" t="s">
        <v>539</v>
      </c>
      <c r="G48" s="55">
        <v>2</v>
      </c>
      <c r="H48" s="26">
        <f t="shared" si="1"/>
        <v>60</v>
      </c>
      <c r="I48" s="24">
        <v>1.0508999999999999</v>
      </c>
      <c r="J48" s="30">
        <v>0</v>
      </c>
      <c r="K48" s="24">
        <f t="shared" si="0"/>
        <v>0.52544999999999997</v>
      </c>
      <c r="L48" s="31">
        <f t="shared" si="2"/>
        <v>15.763499999999999</v>
      </c>
      <c r="N48"/>
    </row>
    <row r="49" spans="2:14" s="1" customFormat="1" x14ac:dyDescent="0.25">
      <c r="B49" s="34" t="s">
        <v>449</v>
      </c>
      <c r="C49" s="20" t="s">
        <v>566</v>
      </c>
      <c r="D49" s="27" t="s">
        <v>125</v>
      </c>
      <c r="E49" s="24" t="s">
        <v>449</v>
      </c>
      <c r="F49" s="24" t="s">
        <v>539</v>
      </c>
      <c r="G49" s="55">
        <v>1</v>
      </c>
      <c r="H49" s="26">
        <f t="shared" si="1"/>
        <v>30</v>
      </c>
      <c r="I49" s="24">
        <v>1.0562</v>
      </c>
      <c r="J49" s="30">
        <v>0</v>
      </c>
      <c r="K49" s="24">
        <f t="shared" si="0"/>
        <v>0.52810000000000001</v>
      </c>
      <c r="L49" s="31">
        <f t="shared" si="2"/>
        <v>15.843</v>
      </c>
      <c r="N49"/>
    </row>
    <row r="50" spans="2:14" s="1" customFormat="1" x14ac:dyDescent="0.25">
      <c r="B50" s="34" t="s">
        <v>449</v>
      </c>
      <c r="C50" s="20" t="s">
        <v>566</v>
      </c>
      <c r="D50" s="27" t="s">
        <v>126</v>
      </c>
      <c r="E50" s="24" t="s">
        <v>449</v>
      </c>
      <c r="F50" s="24" t="s">
        <v>539</v>
      </c>
      <c r="G50" s="55">
        <v>2</v>
      </c>
      <c r="H50" s="26">
        <f t="shared" si="1"/>
        <v>60</v>
      </c>
      <c r="I50" s="24">
        <v>7.7299999999999994E-2</v>
      </c>
      <c r="J50" s="30">
        <v>0</v>
      </c>
      <c r="K50" s="24">
        <f t="shared" si="0"/>
        <v>3.8649999999999997E-2</v>
      </c>
      <c r="L50" s="31">
        <f t="shared" si="2"/>
        <v>1.1595</v>
      </c>
      <c r="N50"/>
    </row>
    <row r="51" spans="2:14" s="1" customFormat="1" x14ac:dyDescent="0.25">
      <c r="B51" s="34" t="s">
        <v>449</v>
      </c>
      <c r="C51" s="20" t="s">
        <v>566</v>
      </c>
      <c r="D51" s="27" t="s">
        <v>127</v>
      </c>
      <c r="E51" s="24" t="s">
        <v>449</v>
      </c>
      <c r="F51" s="24" t="s">
        <v>539</v>
      </c>
      <c r="G51" s="55">
        <v>1</v>
      </c>
      <c r="H51" s="26">
        <f t="shared" si="1"/>
        <v>30</v>
      </c>
      <c r="I51" s="24">
        <v>3.5672999999999999</v>
      </c>
      <c r="J51" s="30">
        <v>0</v>
      </c>
      <c r="K51" s="24">
        <f t="shared" si="0"/>
        <v>1.78365</v>
      </c>
      <c r="L51" s="31">
        <f t="shared" si="2"/>
        <v>53.509499999999996</v>
      </c>
      <c r="N51"/>
    </row>
    <row r="52" spans="2:14" s="1" customFormat="1" x14ac:dyDescent="0.25">
      <c r="B52" s="34" t="s">
        <v>449</v>
      </c>
      <c r="C52" s="20" t="s">
        <v>566</v>
      </c>
      <c r="D52" s="27" t="s">
        <v>128</v>
      </c>
      <c r="E52" s="24" t="s">
        <v>449</v>
      </c>
      <c r="F52" s="24" t="s">
        <v>539</v>
      </c>
      <c r="G52" s="55">
        <v>1</v>
      </c>
      <c r="H52" s="26">
        <f t="shared" si="1"/>
        <v>30</v>
      </c>
      <c r="I52" s="24">
        <v>0</v>
      </c>
      <c r="J52" s="30">
        <v>0</v>
      </c>
      <c r="K52" s="24">
        <f t="shared" si="0"/>
        <v>0</v>
      </c>
      <c r="L52" s="31">
        <f t="shared" si="2"/>
        <v>0</v>
      </c>
      <c r="N52"/>
    </row>
    <row r="53" spans="2:14" s="1" customFormat="1" x14ac:dyDescent="0.25">
      <c r="B53" s="34" t="s">
        <v>449</v>
      </c>
      <c r="C53" s="20" t="s">
        <v>566</v>
      </c>
      <c r="D53" s="27" t="s">
        <v>129</v>
      </c>
      <c r="E53" s="24" t="s">
        <v>449</v>
      </c>
      <c r="F53" s="24" t="s">
        <v>539</v>
      </c>
      <c r="G53" s="55">
        <v>2</v>
      </c>
      <c r="H53" s="26">
        <f t="shared" si="1"/>
        <v>60</v>
      </c>
      <c r="I53" s="24">
        <v>0.39850000000000002</v>
      </c>
      <c r="J53" s="30">
        <v>1.3516999999999999</v>
      </c>
      <c r="K53" s="24">
        <f t="shared" si="0"/>
        <v>0.87509999999999999</v>
      </c>
      <c r="L53" s="31">
        <f t="shared" si="2"/>
        <v>26.253</v>
      </c>
      <c r="N53"/>
    </row>
    <row r="54" spans="2:14" s="1" customFormat="1" x14ac:dyDescent="0.25">
      <c r="B54" s="34" t="s">
        <v>449</v>
      </c>
      <c r="C54" s="20" t="s">
        <v>566</v>
      </c>
      <c r="D54" s="27" t="s">
        <v>130</v>
      </c>
      <c r="E54" s="24" t="s">
        <v>449</v>
      </c>
      <c r="F54" s="24" t="s">
        <v>539</v>
      </c>
      <c r="G54" s="55">
        <v>2</v>
      </c>
      <c r="H54" s="26">
        <f t="shared" si="1"/>
        <v>60</v>
      </c>
      <c r="I54" s="24">
        <v>0.36180000000000001</v>
      </c>
      <c r="J54" s="30">
        <v>0</v>
      </c>
      <c r="K54" s="24">
        <f t="shared" si="0"/>
        <v>0.18090000000000001</v>
      </c>
      <c r="L54" s="31">
        <f t="shared" si="2"/>
        <v>5.4270000000000005</v>
      </c>
      <c r="N54"/>
    </row>
    <row r="55" spans="2:14" s="1" customFormat="1" x14ac:dyDescent="0.25">
      <c r="B55" s="34" t="s">
        <v>449</v>
      </c>
      <c r="C55" s="20" t="s">
        <v>566</v>
      </c>
      <c r="D55" s="27" t="s">
        <v>131</v>
      </c>
      <c r="E55" s="24" t="s">
        <v>449</v>
      </c>
      <c r="F55" s="24" t="s">
        <v>539</v>
      </c>
      <c r="G55" s="55">
        <v>2</v>
      </c>
      <c r="H55" s="26">
        <f t="shared" si="1"/>
        <v>60</v>
      </c>
      <c r="I55" s="24">
        <v>0</v>
      </c>
      <c r="J55" s="30">
        <v>0</v>
      </c>
      <c r="K55" s="24">
        <f t="shared" si="0"/>
        <v>0</v>
      </c>
      <c r="L55" s="31">
        <f t="shared" si="2"/>
        <v>0</v>
      </c>
      <c r="N55"/>
    </row>
    <row r="56" spans="2:14" s="1" customFormat="1" x14ac:dyDescent="0.25">
      <c r="B56" s="34" t="s">
        <v>449</v>
      </c>
      <c r="C56" s="20" t="s">
        <v>566</v>
      </c>
      <c r="D56" s="27" t="s">
        <v>132</v>
      </c>
      <c r="E56" s="24" t="s">
        <v>449</v>
      </c>
      <c r="F56" s="24" t="s">
        <v>539</v>
      </c>
      <c r="G56" s="55">
        <v>1</v>
      </c>
      <c r="H56" s="26">
        <f t="shared" si="1"/>
        <v>30</v>
      </c>
      <c r="I56" s="24">
        <v>3.2959000000000001</v>
      </c>
      <c r="J56" s="30">
        <v>0</v>
      </c>
      <c r="K56" s="24">
        <f t="shared" si="0"/>
        <v>1.64795</v>
      </c>
      <c r="L56" s="31">
        <f t="shared" si="2"/>
        <v>49.438499999999998</v>
      </c>
      <c r="N56"/>
    </row>
    <row r="57" spans="2:14" s="1" customFormat="1" x14ac:dyDescent="0.25">
      <c r="B57" s="34" t="s">
        <v>449</v>
      </c>
      <c r="C57" s="20" t="s">
        <v>566</v>
      </c>
      <c r="D57" s="27" t="s">
        <v>133</v>
      </c>
      <c r="E57" s="24" t="s">
        <v>449</v>
      </c>
      <c r="F57" s="24" t="s">
        <v>539</v>
      </c>
      <c r="G57" s="55">
        <v>3</v>
      </c>
      <c r="H57" s="26">
        <f t="shared" si="1"/>
        <v>90</v>
      </c>
      <c r="I57" s="24">
        <v>0.40039999999999998</v>
      </c>
      <c r="J57" s="30">
        <v>1.3231999999999999</v>
      </c>
      <c r="K57" s="24">
        <f t="shared" si="0"/>
        <v>0.8617999999999999</v>
      </c>
      <c r="L57" s="31">
        <f t="shared" si="2"/>
        <v>25.853999999999996</v>
      </c>
      <c r="N57"/>
    </row>
    <row r="58" spans="2:14" s="1" customFormat="1" x14ac:dyDescent="0.25">
      <c r="B58" s="34" t="s">
        <v>449</v>
      </c>
      <c r="C58" s="20" t="s">
        <v>566</v>
      </c>
      <c r="D58" s="27" t="s">
        <v>134</v>
      </c>
      <c r="E58" s="24" t="s">
        <v>449</v>
      </c>
      <c r="F58" s="24" t="s">
        <v>539</v>
      </c>
      <c r="G58" s="55">
        <v>3</v>
      </c>
      <c r="H58" s="26">
        <f t="shared" si="1"/>
        <v>90</v>
      </c>
      <c r="I58" s="24">
        <v>5.1643999999999997</v>
      </c>
      <c r="J58" s="30">
        <v>0.95860000000000001</v>
      </c>
      <c r="K58" s="24">
        <f t="shared" si="0"/>
        <v>3.0614999999999997</v>
      </c>
      <c r="L58" s="31">
        <f t="shared" si="2"/>
        <v>91.844999999999985</v>
      </c>
      <c r="N58"/>
    </row>
    <row r="59" spans="2:14" s="1" customFormat="1" x14ac:dyDescent="0.25">
      <c r="B59" s="34" t="s">
        <v>449</v>
      </c>
      <c r="C59" s="20" t="s">
        <v>566</v>
      </c>
      <c r="D59" s="27" t="s">
        <v>135</v>
      </c>
      <c r="E59" s="24" t="s">
        <v>449</v>
      </c>
      <c r="F59" s="24" t="s">
        <v>539</v>
      </c>
      <c r="G59" s="55">
        <v>2</v>
      </c>
      <c r="H59" s="26">
        <f t="shared" si="1"/>
        <v>60</v>
      </c>
      <c r="I59" s="24">
        <v>0</v>
      </c>
      <c r="J59" s="30">
        <v>0</v>
      </c>
      <c r="K59" s="24">
        <f t="shared" si="0"/>
        <v>0</v>
      </c>
      <c r="L59" s="31">
        <f t="shared" si="2"/>
        <v>0</v>
      </c>
      <c r="N59"/>
    </row>
    <row r="60" spans="2:14" s="1" customFormat="1" x14ac:dyDescent="0.25">
      <c r="B60" s="34" t="s">
        <v>449</v>
      </c>
      <c r="C60" s="20" t="s">
        <v>566</v>
      </c>
      <c r="D60" s="27" t="s">
        <v>136</v>
      </c>
      <c r="E60" s="24" t="s">
        <v>449</v>
      </c>
      <c r="F60" s="24" t="s">
        <v>539</v>
      </c>
      <c r="G60" s="55">
        <v>2</v>
      </c>
      <c r="H60" s="26">
        <f t="shared" si="1"/>
        <v>60</v>
      </c>
      <c r="I60" s="24">
        <v>6.1576000000000004</v>
      </c>
      <c r="J60" s="30">
        <v>3.5558000000000001</v>
      </c>
      <c r="K60" s="24">
        <f t="shared" si="0"/>
        <v>4.8567</v>
      </c>
      <c r="L60" s="31">
        <f t="shared" si="2"/>
        <v>145.70099999999999</v>
      </c>
      <c r="N60"/>
    </row>
    <row r="61" spans="2:14" s="1" customFormat="1" x14ac:dyDescent="0.25">
      <c r="B61" s="34" t="s">
        <v>449</v>
      </c>
      <c r="C61" s="20" t="s">
        <v>566</v>
      </c>
      <c r="D61" s="27" t="s">
        <v>137</v>
      </c>
      <c r="E61" s="24" t="s">
        <v>449</v>
      </c>
      <c r="F61" s="24" t="s">
        <v>539</v>
      </c>
      <c r="G61" s="55">
        <v>1</v>
      </c>
      <c r="H61" s="26">
        <f t="shared" si="1"/>
        <v>30</v>
      </c>
      <c r="I61" s="24">
        <v>0</v>
      </c>
      <c r="J61" s="30">
        <v>0.1076</v>
      </c>
      <c r="K61" s="24">
        <f t="shared" si="0"/>
        <v>5.3800000000000001E-2</v>
      </c>
      <c r="L61" s="31">
        <f t="shared" si="2"/>
        <v>1.6140000000000001</v>
      </c>
      <c r="N61"/>
    </row>
    <row r="62" spans="2:14" s="1" customFormat="1" x14ac:dyDescent="0.25">
      <c r="B62" s="34" t="s">
        <v>449</v>
      </c>
      <c r="C62" s="20" t="s">
        <v>566</v>
      </c>
      <c r="D62" s="27" t="s">
        <v>138</v>
      </c>
      <c r="E62" s="24" t="s">
        <v>449</v>
      </c>
      <c r="F62" s="24" t="s">
        <v>539</v>
      </c>
      <c r="G62" s="55">
        <v>2</v>
      </c>
      <c r="H62" s="26">
        <f t="shared" si="1"/>
        <v>60</v>
      </c>
      <c r="I62" s="24">
        <v>7.1870000000000003</v>
      </c>
      <c r="J62" s="30">
        <v>0</v>
      </c>
      <c r="K62" s="24">
        <f t="shared" si="0"/>
        <v>3.5935000000000001</v>
      </c>
      <c r="L62" s="31">
        <f t="shared" si="2"/>
        <v>107.80500000000001</v>
      </c>
      <c r="N62"/>
    </row>
    <row r="63" spans="2:14" s="1" customFormat="1" x14ac:dyDescent="0.25">
      <c r="B63" s="34" t="s">
        <v>449</v>
      </c>
      <c r="C63" s="20" t="s">
        <v>566</v>
      </c>
      <c r="D63" s="27" t="s">
        <v>139</v>
      </c>
      <c r="E63" s="24" t="s">
        <v>449</v>
      </c>
      <c r="F63" s="24" t="s">
        <v>539</v>
      </c>
      <c r="G63" s="55">
        <v>2</v>
      </c>
      <c r="H63" s="26">
        <f t="shared" si="1"/>
        <v>60</v>
      </c>
      <c r="I63" s="24">
        <v>0</v>
      </c>
      <c r="J63" s="30">
        <v>0</v>
      </c>
      <c r="K63" s="24">
        <f t="shared" si="0"/>
        <v>0</v>
      </c>
      <c r="L63" s="31">
        <f t="shared" si="2"/>
        <v>0</v>
      </c>
      <c r="N63"/>
    </row>
    <row r="64" spans="2:14" s="1" customFormat="1" x14ac:dyDescent="0.25">
      <c r="B64" s="34" t="s">
        <v>449</v>
      </c>
      <c r="C64" s="20" t="s">
        <v>566</v>
      </c>
      <c r="D64" s="27" t="s">
        <v>142</v>
      </c>
      <c r="E64" s="24" t="s">
        <v>449</v>
      </c>
      <c r="F64" s="24" t="s">
        <v>539</v>
      </c>
      <c r="G64" s="55">
        <v>1</v>
      </c>
      <c r="H64" s="26">
        <f t="shared" si="1"/>
        <v>30</v>
      </c>
      <c r="I64" s="24">
        <v>2.7446000000000002</v>
      </c>
      <c r="J64" s="30">
        <v>0</v>
      </c>
      <c r="K64" s="24">
        <f t="shared" si="0"/>
        <v>1.3723000000000001</v>
      </c>
      <c r="L64" s="31">
        <f t="shared" si="2"/>
        <v>41.169000000000004</v>
      </c>
      <c r="N64"/>
    </row>
    <row r="65" spans="2:14" s="1" customFormat="1" x14ac:dyDescent="0.25">
      <c r="B65" s="34" t="s">
        <v>449</v>
      </c>
      <c r="C65" s="20" t="s">
        <v>566</v>
      </c>
      <c r="D65" s="27" t="s">
        <v>143</v>
      </c>
      <c r="E65" s="24" t="s">
        <v>449</v>
      </c>
      <c r="F65" s="24" t="s">
        <v>539</v>
      </c>
      <c r="G65" s="55">
        <v>2</v>
      </c>
      <c r="H65" s="26">
        <f t="shared" si="1"/>
        <v>60</v>
      </c>
      <c r="I65" s="24">
        <v>0.63119999999999998</v>
      </c>
      <c r="J65" s="30">
        <v>0</v>
      </c>
      <c r="K65" s="24">
        <f t="shared" si="0"/>
        <v>0.31559999999999999</v>
      </c>
      <c r="L65" s="31">
        <f t="shared" si="2"/>
        <v>9.468</v>
      </c>
      <c r="N65"/>
    </row>
    <row r="66" spans="2:14" s="1" customFormat="1" x14ac:dyDescent="0.25">
      <c r="B66" s="34" t="s">
        <v>449</v>
      </c>
      <c r="C66" s="20" t="s">
        <v>566</v>
      </c>
      <c r="D66" s="27" t="s">
        <v>144</v>
      </c>
      <c r="E66" s="24" t="s">
        <v>449</v>
      </c>
      <c r="F66" s="24" t="s">
        <v>539</v>
      </c>
      <c r="G66" s="55">
        <v>2</v>
      </c>
      <c r="H66" s="26">
        <f t="shared" si="1"/>
        <v>60</v>
      </c>
      <c r="I66" s="24">
        <v>0.60209999999999997</v>
      </c>
      <c r="J66" s="30">
        <v>0</v>
      </c>
      <c r="K66" s="24">
        <f t="shared" si="0"/>
        <v>0.30104999999999998</v>
      </c>
      <c r="L66" s="31">
        <f t="shared" si="2"/>
        <v>9.0314999999999994</v>
      </c>
      <c r="N66"/>
    </row>
    <row r="67" spans="2:14" s="1" customFormat="1" x14ac:dyDescent="0.25">
      <c r="B67" s="34" t="s">
        <v>449</v>
      </c>
      <c r="C67" s="20" t="s">
        <v>566</v>
      </c>
      <c r="D67" s="27" t="s">
        <v>146</v>
      </c>
      <c r="E67" s="24" t="s">
        <v>449</v>
      </c>
      <c r="F67" s="24" t="s">
        <v>539</v>
      </c>
      <c r="G67" s="55">
        <v>2</v>
      </c>
      <c r="H67" s="26">
        <f t="shared" si="1"/>
        <v>60</v>
      </c>
      <c r="I67" s="24">
        <v>2.2761</v>
      </c>
      <c r="J67" s="30">
        <v>0</v>
      </c>
      <c r="K67" s="24">
        <f t="shared" si="0"/>
        <v>1.13805</v>
      </c>
      <c r="L67" s="31">
        <f t="shared" si="2"/>
        <v>34.141500000000001</v>
      </c>
      <c r="N67"/>
    </row>
    <row r="68" spans="2:14" s="1" customFormat="1" x14ac:dyDescent="0.25">
      <c r="B68" s="34" t="s">
        <v>449</v>
      </c>
      <c r="C68" s="20" t="s">
        <v>566</v>
      </c>
      <c r="D68" s="27" t="s">
        <v>147</v>
      </c>
      <c r="E68" s="24" t="s">
        <v>449</v>
      </c>
      <c r="F68" s="24" t="s">
        <v>539</v>
      </c>
      <c r="G68" s="55">
        <v>2</v>
      </c>
      <c r="H68" s="26">
        <f t="shared" si="1"/>
        <v>60</v>
      </c>
      <c r="I68" s="24">
        <v>1.2763</v>
      </c>
      <c r="J68" s="30">
        <v>0</v>
      </c>
      <c r="K68" s="24">
        <f t="shared" si="0"/>
        <v>0.63815</v>
      </c>
      <c r="L68" s="31">
        <f t="shared" si="2"/>
        <v>19.144500000000001</v>
      </c>
      <c r="N68"/>
    </row>
    <row r="69" spans="2:14" s="1" customFormat="1" x14ac:dyDescent="0.25">
      <c r="B69" s="34" t="s">
        <v>449</v>
      </c>
      <c r="C69" s="20" t="s">
        <v>566</v>
      </c>
      <c r="D69" s="27" t="s">
        <v>148</v>
      </c>
      <c r="E69" s="24" t="s">
        <v>449</v>
      </c>
      <c r="F69" s="24" t="s">
        <v>539</v>
      </c>
      <c r="G69" s="55">
        <v>2</v>
      </c>
      <c r="H69" s="26">
        <f t="shared" si="1"/>
        <v>60</v>
      </c>
      <c r="I69" s="24">
        <v>1.1259999999999999</v>
      </c>
      <c r="J69" s="30">
        <v>0</v>
      </c>
      <c r="K69" s="24">
        <f t="shared" si="0"/>
        <v>0.56299999999999994</v>
      </c>
      <c r="L69" s="31">
        <f t="shared" si="2"/>
        <v>16.889999999999997</v>
      </c>
      <c r="N69"/>
    </row>
    <row r="70" spans="2:14" s="1" customFormat="1" x14ac:dyDescent="0.25">
      <c r="B70" s="34" t="s">
        <v>449</v>
      </c>
      <c r="C70" s="20" t="s">
        <v>566</v>
      </c>
      <c r="D70" s="27" t="s">
        <v>149</v>
      </c>
      <c r="E70" s="24" t="s">
        <v>449</v>
      </c>
      <c r="F70" s="24" t="s">
        <v>539</v>
      </c>
      <c r="G70" s="55">
        <v>1</v>
      </c>
      <c r="H70" s="26">
        <f t="shared" si="1"/>
        <v>30</v>
      </c>
      <c r="I70" s="24">
        <v>7.0012999999999996</v>
      </c>
      <c r="J70" s="30">
        <v>6.3742000000000001</v>
      </c>
      <c r="K70" s="24">
        <f t="shared" si="0"/>
        <v>6.6877499999999994</v>
      </c>
      <c r="L70" s="31">
        <f t="shared" si="2"/>
        <v>200.63249999999999</v>
      </c>
      <c r="N70"/>
    </row>
    <row r="71" spans="2:14" s="1" customFormat="1" x14ac:dyDescent="0.25">
      <c r="B71" s="34" t="s">
        <v>449</v>
      </c>
      <c r="C71" s="20" t="s">
        <v>566</v>
      </c>
      <c r="D71" s="27" t="s">
        <v>150</v>
      </c>
      <c r="E71" s="24" t="s">
        <v>449</v>
      </c>
      <c r="F71" s="24" t="s">
        <v>539</v>
      </c>
      <c r="G71" s="55">
        <v>3</v>
      </c>
      <c r="H71" s="26">
        <f t="shared" si="1"/>
        <v>90</v>
      </c>
      <c r="I71" s="24">
        <v>2.6859999999999999</v>
      </c>
      <c r="J71" s="30">
        <v>1.8218000000000001</v>
      </c>
      <c r="K71" s="24">
        <f t="shared" ref="K71:K134" si="3">AVERAGE(I71,J71)</f>
        <v>2.2538999999999998</v>
      </c>
      <c r="L71" s="31">
        <f t="shared" si="2"/>
        <v>67.61699999999999</v>
      </c>
      <c r="N71"/>
    </row>
    <row r="72" spans="2:14" s="1" customFormat="1" x14ac:dyDescent="0.25">
      <c r="B72" s="34" t="s">
        <v>449</v>
      </c>
      <c r="C72" s="20" t="s">
        <v>566</v>
      </c>
      <c r="D72" s="27" t="s">
        <v>151</v>
      </c>
      <c r="E72" s="24" t="s">
        <v>449</v>
      </c>
      <c r="F72" s="24" t="s">
        <v>539</v>
      </c>
      <c r="G72" s="55">
        <v>1</v>
      </c>
      <c r="H72" s="26">
        <f t="shared" ref="H72:H135" si="4">G72*30</f>
        <v>30</v>
      </c>
      <c r="I72" s="24">
        <v>0.97550000000000003</v>
      </c>
      <c r="J72" s="30">
        <v>0</v>
      </c>
      <c r="K72" s="24">
        <f t="shared" si="3"/>
        <v>0.48775000000000002</v>
      </c>
      <c r="L72" s="31">
        <f t="shared" ref="L72:L135" si="5">K72*30</f>
        <v>14.6325</v>
      </c>
      <c r="N72"/>
    </row>
    <row r="73" spans="2:14" s="1" customFormat="1" x14ac:dyDescent="0.25">
      <c r="B73" s="34" t="s">
        <v>449</v>
      </c>
      <c r="C73" s="20" t="s">
        <v>566</v>
      </c>
      <c r="D73" s="27" t="s">
        <v>152</v>
      </c>
      <c r="E73" s="24" t="s">
        <v>449</v>
      </c>
      <c r="F73" s="24" t="s">
        <v>539</v>
      </c>
      <c r="G73" s="55">
        <v>1</v>
      </c>
      <c r="H73" s="26">
        <f t="shared" si="4"/>
        <v>30</v>
      </c>
      <c r="I73" s="24">
        <v>2.6644999999999999</v>
      </c>
      <c r="J73" s="30">
        <v>0</v>
      </c>
      <c r="K73" s="24">
        <f t="shared" si="3"/>
        <v>1.3322499999999999</v>
      </c>
      <c r="L73" s="31">
        <f t="shared" si="5"/>
        <v>39.967500000000001</v>
      </c>
      <c r="N73"/>
    </row>
    <row r="74" spans="2:14" s="1" customFormat="1" x14ac:dyDescent="0.25">
      <c r="B74" s="34" t="s">
        <v>449</v>
      </c>
      <c r="C74" s="20" t="s">
        <v>566</v>
      </c>
      <c r="D74" s="27" t="s">
        <v>153</v>
      </c>
      <c r="E74" s="24" t="s">
        <v>449</v>
      </c>
      <c r="F74" s="24" t="s">
        <v>539</v>
      </c>
      <c r="G74" s="55">
        <v>3</v>
      </c>
      <c r="H74" s="26">
        <f t="shared" si="4"/>
        <v>90</v>
      </c>
      <c r="I74" s="24">
        <v>2.7342</v>
      </c>
      <c r="J74" s="30">
        <v>0</v>
      </c>
      <c r="K74" s="24">
        <f t="shared" si="3"/>
        <v>1.3671</v>
      </c>
      <c r="L74" s="31">
        <f t="shared" si="5"/>
        <v>41.012999999999998</v>
      </c>
      <c r="N74"/>
    </row>
    <row r="75" spans="2:14" s="1" customFormat="1" x14ac:dyDescent="0.25">
      <c r="B75" s="34" t="s">
        <v>449</v>
      </c>
      <c r="C75" s="20" t="s">
        <v>566</v>
      </c>
      <c r="D75" s="27" t="s">
        <v>154</v>
      </c>
      <c r="E75" s="24" t="s">
        <v>449</v>
      </c>
      <c r="F75" s="24" t="s">
        <v>539</v>
      </c>
      <c r="G75" s="55">
        <v>3</v>
      </c>
      <c r="H75" s="26">
        <f t="shared" si="4"/>
        <v>90</v>
      </c>
      <c r="I75" s="24">
        <v>2.8111999999999999</v>
      </c>
      <c r="J75" s="30">
        <v>0</v>
      </c>
      <c r="K75" s="24">
        <f t="shared" si="3"/>
        <v>1.4056</v>
      </c>
      <c r="L75" s="31">
        <f t="shared" si="5"/>
        <v>42.167999999999999</v>
      </c>
      <c r="N75"/>
    </row>
    <row r="76" spans="2:14" s="1" customFormat="1" x14ac:dyDescent="0.25">
      <c r="B76" s="34" t="s">
        <v>449</v>
      </c>
      <c r="C76" s="20" t="s">
        <v>566</v>
      </c>
      <c r="D76" s="27" t="s">
        <v>155</v>
      </c>
      <c r="E76" s="24" t="s">
        <v>449</v>
      </c>
      <c r="F76" s="24" t="s">
        <v>539</v>
      </c>
      <c r="G76" s="55">
        <v>3</v>
      </c>
      <c r="H76" s="26">
        <f t="shared" si="4"/>
        <v>90</v>
      </c>
      <c r="I76" s="24">
        <v>3.2787999999999999</v>
      </c>
      <c r="J76" s="30">
        <v>0</v>
      </c>
      <c r="K76" s="24">
        <f t="shared" si="3"/>
        <v>1.6394</v>
      </c>
      <c r="L76" s="31">
        <f t="shared" si="5"/>
        <v>49.182000000000002</v>
      </c>
      <c r="N76"/>
    </row>
    <row r="77" spans="2:14" s="1" customFormat="1" x14ac:dyDescent="0.25">
      <c r="B77" s="34" t="s">
        <v>449</v>
      </c>
      <c r="C77" s="20" t="s">
        <v>566</v>
      </c>
      <c r="D77" s="27" t="s">
        <v>156</v>
      </c>
      <c r="E77" s="24" t="s">
        <v>449</v>
      </c>
      <c r="F77" s="24" t="s">
        <v>539</v>
      </c>
      <c r="G77" s="55">
        <v>3</v>
      </c>
      <c r="H77" s="26">
        <f t="shared" si="4"/>
        <v>90</v>
      </c>
      <c r="I77" s="24">
        <v>0</v>
      </c>
      <c r="J77" s="30">
        <v>0</v>
      </c>
      <c r="K77" s="24">
        <f t="shared" si="3"/>
        <v>0</v>
      </c>
      <c r="L77" s="31">
        <f t="shared" si="5"/>
        <v>0</v>
      </c>
      <c r="N77"/>
    </row>
    <row r="78" spans="2:14" s="1" customFormat="1" x14ac:dyDescent="0.25">
      <c r="B78" s="34" t="s">
        <v>449</v>
      </c>
      <c r="C78" s="20" t="s">
        <v>566</v>
      </c>
      <c r="D78" s="27" t="s">
        <v>157</v>
      </c>
      <c r="E78" s="24" t="s">
        <v>449</v>
      </c>
      <c r="F78" s="24" t="s">
        <v>539</v>
      </c>
      <c r="G78" s="55">
        <v>2</v>
      </c>
      <c r="H78" s="26">
        <f t="shared" si="4"/>
        <v>60</v>
      </c>
      <c r="I78" s="24">
        <v>1.0083</v>
      </c>
      <c r="J78" s="30">
        <v>0</v>
      </c>
      <c r="K78" s="24">
        <f t="shared" si="3"/>
        <v>0.50414999999999999</v>
      </c>
      <c r="L78" s="31">
        <f t="shared" si="5"/>
        <v>15.124499999999999</v>
      </c>
      <c r="N78"/>
    </row>
    <row r="79" spans="2:14" s="1" customFormat="1" x14ac:dyDescent="0.25">
      <c r="B79" s="34" t="s">
        <v>449</v>
      </c>
      <c r="C79" s="20" t="s">
        <v>566</v>
      </c>
      <c r="D79" s="27" t="s">
        <v>158</v>
      </c>
      <c r="E79" s="24" t="s">
        <v>449</v>
      </c>
      <c r="F79" s="24" t="s">
        <v>539</v>
      </c>
      <c r="G79" s="55">
        <v>3</v>
      </c>
      <c r="H79" s="26">
        <f t="shared" si="4"/>
        <v>90</v>
      </c>
      <c r="I79" s="24">
        <v>1.1604000000000001</v>
      </c>
      <c r="J79" s="30">
        <v>0</v>
      </c>
      <c r="K79" s="24">
        <f t="shared" si="3"/>
        <v>0.58020000000000005</v>
      </c>
      <c r="L79" s="31">
        <f t="shared" si="5"/>
        <v>17.406000000000002</v>
      </c>
      <c r="N79"/>
    </row>
    <row r="80" spans="2:14" s="1" customFormat="1" x14ac:dyDescent="0.25">
      <c r="B80" s="34" t="s">
        <v>449</v>
      </c>
      <c r="C80" s="20" t="s">
        <v>566</v>
      </c>
      <c r="D80" s="27" t="s">
        <v>159</v>
      </c>
      <c r="E80" s="24" t="s">
        <v>449</v>
      </c>
      <c r="F80" s="24" t="s">
        <v>539</v>
      </c>
      <c r="G80" s="55">
        <v>1</v>
      </c>
      <c r="H80" s="26">
        <f t="shared" si="4"/>
        <v>30</v>
      </c>
      <c r="I80" s="24">
        <v>0.63570000000000004</v>
      </c>
      <c r="J80" s="30">
        <v>0</v>
      </c>
      <c r="K80" s="24">
        <f t="shared" si="3"/>
        <v>0.31785000000000002</v>
      </c>
      <c r="L80" s="31">
        <f t="shared" si="5"/>
        <v>9.5355000000000008</v>
      </c>
      <c r="N80"/>
    </row>
    <row r="81" spans="2:14" s="1" customFormat="1" x14ac:dyDescent="0.25">
      <c r="B81" s="34" t="s">
        <v>449</v>
      </c>
      <c r="C81" s="20" t="s">
        <v>566</v>
      </c>
      <c r="D81" s="27" t="s">
        <v>160</v>
      </c>
      <c r="E81" s="24" t="s">
        <v>449</v>
      </c>
      <c r="F81" s="24" t="s">
        <v>539</v>
      </c>
      <c r="G81" s="55">
        <v>2</v>
      </c>
      <c r="H81" s="26">
        <f t="shared" si="4"/>
        <v>60</v>
      </c>
      <c r="I81" s="24">
        <v>3.5857999999999999</v>
      </c>
      <c r="J81" s="30">
        <v>0</v>
      </c>
      <c r="K81" s="24">
        <f t="shared" si="3"/>
        <v>1.7928999999999999</v>
      </c>
      <c r="L81" s="31">
        <f t="shared" si="5"/>
        <v>53.786999999999999</v>
      </c>
      <c r="N81"/>
    </row>
    <row r="82" spans="2:14" s="1" customFormat="1" x14ac:dyDescent="0.25">
      <c r="B82" s="34" t="s">
        <v>449</v>
      </c>
      <c r="C82" s="20" t="s">
        <v>566</v>
      </c>
      <c r="D82" s="27" t="s">
        <v>162</v>
      </c>
      <c r="E82" s="24" t="s">
        <v>449</v>
      </c>
      <c r="F82" s="24" t="s">
        <v>539</v>
      </c>
      <c r="G82" s="55">
        <v>2</v>
      </c>
      <c r="H82" s="26">
        <f t="shared" si="4"/>
        <v>60</v>
      </c>
      <c r="I82" s="24">
        <v>1.2431000000000001</v>
      </c>
      <c r="J82" s="30">
        <v>0</v>
      </c>
      <c r="K82" s="24">
        <f t="shared" si="3"/>
        <v>0.62155000000000005</v>
      </c>
      <c r="L82" s="31">
        <f t="shared" si="5"/>
        <v>18.646500000000003</v>
      </c>
      <c r="N82"/>
    </row>
    <row r="83" spans="2:14" s="1" customFormat="1" x14ac:dyDescent="0.25">
      <c r="B83" s="34" t="s">
        <v>449</v>
      </c>
      <c r="C83" s="20" t="s">
        <v>566</v>
      </c>
      <c r="D83" s="27" t="s">
        <v>163</v>
      </c>
      <c r="E83" s="24" t="s">
        <v>449</v>
      </c>
      <c r="F83" s="24" t="s">
        <v>539</v>
      </c>
      <c r="G83" s="55">
        <v>2</v>
      </c>
      <c r="H83" s="26">
        <f t="shared" si="4"/>
        <v>60</v>
      </c>
      <c r="I83" s="24">
        <v>0</v>
      </c>
      <c r="J83" s="30">
        <v>0</v>
      </c>
      <c r="K83" s="24">
        <f t="shared" si="3"/>
        <v>0</v>
      </c>
      <c r="L83" s="31">
        <f t="shared" si="5"/>
        <v>0</v>
      </c>
      <c r="N83"/>
    </row>
    <row r="84" spans="2:14" s="1" customFormat="1" x14ac:dyDescent="0.25">
      <c r="B84" s="34" t="s">
        <v>449</v>
      </c>
      <c r="C84" s="20" t="s">
        <v>566</v>
      </c>
      <c r="D84" s="27" t="s">
        <v>164</v>
      </c>
      <c r="E84" s="24" t="s">
        <v>449</v>
      </c>
      <c r="F84" s="24" t="s">
        <v>539</v>
      </c>
      <c r="G84" s="55">
        <v>3</v>
      </c>
      <c r="H84" s="26">
        <f t="shared" si="4"/>
        <v>90</v>
      </c>
      <c r="I84" s="24">
        <v>3.4081999999999999</v>
      </c>
      <c r="J84" s="30">
        <v>0</v>
      </c>
      <c r="K84" s="24">
        <f t="shared" si="3"/>
        <v>1.7040999999999999</v>
      </c>
      <c r="L84" s="31">
        <f t="shared" si="5"/>
        <v>51.122999999999998</v>
      </c>
      <c r="N84"/>
    </row>
    <row r="85" spans="2:14" s="1" customFormat="1" x14ac:dyDescent="0.25">
      <c r="B85" s="34" t="s">
        <v>449</v>
      </c>
      <c r="C85" s="20" t="s">
        <v>566</v>
      </c>
      <c r="D85" s="27" t="s">
        <v>165</v>
      </c>
      <c r="E85" s="24" t="s">
        <v>449</v>
      </c>
      <c r="F85" s="24" t="s">
        <v>539</v>
      </c>
      <c r="G85" s="55">
        <v>1</v>
      </c>
      <c r="H85" s="26">
        <f t="shared" si="4"/>
        <v>30</v>
      </c>
      <c r="I85" s="24">
        <v>0</v>
      </c>
      <c r="J85" s="30">
        <v>4.4999999999999998E-2</v>
      </c>
      <c r="K85" s="24">
        <f t="shared" si="3"/>
        <v>2.2499999999999999E-2</v>
      </c>
      <c r="L85" s="31">
        <f t="shared" si="5"/>
        <v>0.67499999999999993</v>
      </c>
      <c r="N85"/>
    </row>
    <row r="86" spans="2:14" s="1" customFormat="1" x14ac:dyDescent="0.25">
      <c r="B86" s="34" t="s">
        <v>449</v>
      </c>
      <c r="C86" s="20" t="s">
        <v>566</v>
      </c>
      <c r="D86" s="27" t="s">
        <v>166</v>
      </c>
      <c r="E86" s="24" t="s">
        <v>449</v>
      </c>
      <c r="F86" s="24" t="s">
        <v>539</v>
      </c>
      <c r="G86" s="55">
        <v>1</v>
      </c>
      <c r="H86" s="26">
        <f t="shared" si="4"/>
        <v>30</v>
      </c>
      <c r="I86" s="24">
        <v>1.2499</v>
      </c>
      <c r="J86" s="30">
        <v>0</v>
      </c>
      <c r="K86" s="24">
        <f t="shared" si="3"/>
        <v>0.62495000000000001</v>
      </c>
      <c r="L86" s="31">
        <f t="shared" si="5"/>
        <v>18.7485</v>
      </c>
      <c r="N86"/>
    </row>
    <row r="87" spans="2:14" s="1" customFormat="1" x14ac:dyDescent="0.25">
      <c r="B87" s="34" t="s">
        <v>449</v>
      </c>
      <c r="C87" s="20" t="s">
        <v>566</v>
      </c>
      <c r="D87" s="27" t="s">
        <v>168</v>
      </c>
      <c r="E87" s="24" t="s">
        <v>449</v>
      </c>
      <c r="F87" s="24" t="s">
        <v>539</v>
      </c>
      <c r="G87" s="55">
        <v>1</v>
      </c>
      <c r="H87" s="26">
        <f t="shared" si="4"/>
        <v>30</v>
      </c>
      <c r="I87" s="24">
        <v>1.3516999999999999</v>
      </c>
      <c r="J87" s="30">
        <v>0</v>
      </c>
      <c r="K87" s="24">
        <f t="shared" si="3"/>
        <v>0.67584999999999995</v>
      </c>
      <c r="L87" s="31">
        <f t="shared" si="5"/>
        <v>20.275499999999997</v>
      </c>
      <c r="N87"/>
    </row>
    <row r="88" spans="2:14" s="1" customFormat="1" x14ac:dyDescent="0.25">
      <c r="B88" s="34" t="s">
        <v>449</v>
      </c>
      <c r="C88" s="20" t="s">
        <v>566</v>
      </c>
      <c r="D88" s="27" t="s">
        <v>169</v>
      </c>
      <c r="E88" s="24" t="s">
        <v>449</v>
      </c>
      <c r="F88" s="24" t="s">
        <v>539</v>
      </c>
      <c r="G88" s="55">
        <v>2</v>
      </c>
      <c r="H88" s="26">
        <f t="shared" si="4"/>
        <v>60</v>
      </c>
      <c r="I88" s="24">
        <v>5.1364999999999998</v>
      </c>
      <c r="J88" s="30">
        <v>0</v>
      </c>
      <c r="K88" s="24">
        <f t="shared" si="3"/>
        <v>2.5682499999999999</v>
      </c>
      <c r="L88" s="31">
        <f t="shared" si="5"/>
        <v>77.047499999999999</v>
      </c>
      <c r="N88"/>
    </row>
    <row r="89" spans="2:14" s="1" customFormat="1" x14ac:dyDescent="0.25">
      <c r="B89" s="34" t="s">
        <v>449</v>
      </c>
      <c r="C89" s="20" t="s">
        <v>566</v>
      </c>
      <c r="D89" s="27" t="s">
        <v>171</v>
      </c>
      <c r="E89" s="24" t="s">
        <v>449</v>
      </c>
      <c r="F89" s="24" t="s">
        <v>539</v>
      </c>
      <c r="G89" s="55">
        <v>1</v>
      </c>
      <c r="H89" s="26">
        <f t="shared" si="4"/>
        <v>30</v>
      </c>
      <c r="I89" s="24">
        <v>0.76049999999999995</v>
      </c>
      <c r="J89" s="30">
        <v>0</v>
      </c>
      <c r="K89" s="24">
        <f t="shared" si="3"/>
        <v>0.38024999999999998</v>
      </c>
      <c r="L89" s="31">
        <f t="shared" si="5"/>
        <v>11.407499999999999</v>
      </c>
      <c r="N89"/>
    </row>
    <row r="90" spans="2:14" s="1" customFormat="1" x14ac:dyDescent="0.25">
      <c r="B90" s="34" t="s">
        <v>449</v>
      </c>
      <c r="C90" s="20" t="s">
        <v>566</v>
      </c>
      <c r="D90" s="27" t="s">
        <v>172</v>
      </c>
      <c r="E90" s="24" t="s">
        <v>449</v>
      </c>
      <c r="F90" s="24" t="s">
        <v>539</v>
      </c>
      <c r="G90" s="55">
        <v>2</v>
      </c>
      <c r="H90" s="26">
        <f t="shared" si="4"/>
        <v>60</v>
      </c>
      <c r="I90" s="24">
        <v>4.7199999999999999E-2</v>
      </c>
      <c r="J90" s="30">
        <v>0</v>
      </c>
      <c r="K90" s="24">
        <f t="shared" si="3"/>
        <v>2.3599999999999999E-2</v>
      </c>
      <c r="L90" s="31">
        <f t="shared" si="5"/>
        <v>0.70799999999999996</v>
      </c>
      <c r="N90"/>
    </row>
    <row r="91" spans="2:14" s="1" customFormat="1" x14ac:dyDescent="0.25">
      <c r="B91" s="34" t="s">
        <v>449</v>
      </c>
      <c r="C91" s="20" t="s">
        <v>566</v>
      </c>
      <c r="D91" s="27" t="s">
        <v>173</v>
      </c>
      <c r="E91" s="24" t="s">
        <v>449</v>
      </c>
      <c r="F91" s="24" t="s">
        <v>539</v>
      </c>
      <c r="G91" s="55">
        <v>2</v>
      </c>
      <c r="H91" s="26">
        <f t="shared" si="4"/>
        <v>60</v>
      </c>
      <c r="I91" s="24">
        <v>1.9358</v>
      </c>
      <c r="J91" s="30">
        <v>0</v>
      </c>
      <c r="K91" s="24">
        <f t="shared" si="3"/>
        <v>0.96789999999999998</v>
      </c>
      <c r="L91" s="31">
        <f t="shared" si="5"/>
        <v>29.036999999999999</v>
      </c>
      <c r="N91"/>
    </row>
    <row r="92" spans="2:14" s="1" customFormat="1" x14ac:dyDescent="0.25">
      <c r="B92" s="34" t="s">
        <v>449</v>
      </c>
      <c r="C92" s="20" t="s">
        <v>566</v>
      </c>
      <c r="D92" s="27" t="s">
        <v>174</v>
      </c>
      <c r="E92" s="24" t="s">
        <v>449</v>
      </c>
      <c r="F92" s="24" t="s">
        <v>539</v>
      </c>
      <c r="G92" s="55">
        <v>2</v>
      </c>
      <c r="H92" s="26">
        <f t="shared" si="4"/>
        <v>60</v>
      </c>
      <c r="I92" s="24">
        <v>7.0425000000000004</v>
      </c>
      <c r="J92" s="30">
        <v>0.75919999999999999</v>
      </c>
      <c r="K92" s="24">
        <f t="shared" si="3"/>
        <v>3.9008500000000002</v>
      </c>
      <c r="L92" s="31">
        <f t="shared" si="5"/>
        <v>117.02550000000001</v>
      </c>
      <c r="N92"/>
    </row>
    <row r="93" spans="2:14" s="1" customFormat="1" x14ac:dyDescent="0.25">
      <c r="B93" s="34" t="s">
        <v>449</v>
      </c>
      <c r="C93" s="20" t="s">
        <v>566</v>
      </c>
      <c r="D93" s="27" t="s">
        <v>175</v>
      </c>
      <c r="E93" s="24" t="s">
        <v>449</v>
      </c>
      <c r="F93" s="24" t="s">
        <v>539</v>
      </c>
      <c r="G93" s="55">
        <v>1</v>
      </c>
      <c r="H93" s="26">
        <f t="shared" si="4"/>
        <v>30</v>
      </c>
      <c r="I93" s="24">
        <v>0.84230000000000005</v>
      </c>
      <c r="J93" s="30">
        <v>0</v>
      </c>
      <c r="K93" s="24">
        <f t="shared" si="3"/>
        <v>0.42115000000000002</v>
      </c>
      <c r="L93" s="31">
        <f t="shared" si="5"/>
        <v>12.634500000000001</v>
      </c>
      <c r="N93"/>
    </row>
    <row r="94" spans="2:14" s="1" customFormat="1" x14ac:dyDescent="0.25">
      <c r="B94" s="34" t="s">
        <v>449</v>
      </c>
      <c r="C94" s="20" t="s">
        <v>566</v>
      </c>
      <c r="D94" s="27" t="s">
        <v>176</v>
      </c>
      <c r="E94" s="24" t="s">
        <v>449</v>
      </c>
      <c r="F94" s="24" t="s">
        <v>539</v>
      </c>
      <c r="G94" s="55">
        <v>1</v>
      </c>
      <c r="H94" s="26">
        <f t="shared" si="4"/>
        <v>30</v>
      </c>
      <c r="I94" s="24">
        <v>0</v>
      </c>
      <c r="J94" s="30">
        <v>0</v>
      </c>
      <c r="K94" s="24">
        <f t="shared" si="3"/>
        <v>0</v>
      </c>
      <c r="L94" s="31">
        <f t="shared" si="5"/>
        <v>0</v>
      </c>
      <c r="N94"/>
    </row>
    <row r="95" spans="2:14" s="1" customFormat="1" x14ac:dyDescent="0.25">
      <c r="B95" s="34" t="s">
        <v>449</v>
      </c>
      <c r="C95" s="20" t="s">
        <v>566</v>
      </c>
      <c r="D95" s="27" t="s">
        <v>177</v>
      </c>
      <c r="E95" s="24" t="s">
        <v>449</v>
      </c>
      <c r="F95" s="24" t="s">
        <v>539</v>
      </c>
      <c r="G95" s="55">
        <v>2</v>
      </c>
      <c r="H95" s="26">
        <f t="shared" si="4"/>
        <v>60</v>
      </c>
      <c r="I95" s="24">
        <v>0</v>
      </c>
      <c r="J95" s="30">
        <v>0</v>
      </c>
      <c r="K95" s="24">
        <f t="shared" si="3"/>
        <v>0</v>
      </c>
      <c r="L95" s="31">
        <f t="shared" si="5"/>
        <v>0</v>
      </c>
      <c r="N95"/>
    </row>
    <row r="96" spans="2:14" s="1" customFormat="1" x14ac:dyDescent="0.25">
      <c r="B96" s="34" t="s">
        <v>449</v>
      </c>
      <c r="C96" s="20" t="s">
        <v>566</v>
      </c>
      <c r="D96" s="27" t="s">
        <v>178</v>
      </c>
      <c r="E96" s="24" t="s">
        <v>449</v>
      </c>
      <c r="F96" s="24" t="s">
        <v>539</v>
      </c>
      <c r="G96" s="55">
        <v>1</v>
      </c>
      <c r="H96" s="26">
        <f t="shared" si="4"/>
        <v>30</v>
      </c>
      <c r="I96" s="24">
        <v>4.4314</v>
      </c>
      <c r="J96" s="30">
        <v>0</v>
      </c>
      <c r="K96" s="24">
        <f t="shared" si="3"/>
        <v>2.2157</v>
      </c>
      <c r="L96" s="31">
        <f t="shared" si="5"/>
        <v>66.471000000000004</v>
      </c>
      <c r="N96"/>
    </row>
    <row r="97" spans="2:14" s="1" customFormat="1" x14ac:dyDescent="0.25">
      <c r="B97" s="34" t="s">
        <v>449</v>
      </c>
      <c r="C97" s="20" t="s">
        <v>566</v>
      </c>
      <c r="D97" s="27" t="s">
        <v>179</v>
      </c>
      <c r="E97" s="24" t="s">
        <v>449</v>
      </c>
      <c r="F97" s="24" t="s">
        <v>539</v>
      </c>
      <c r="G97" s="55">
        <v>1</v>
      </c>
      <c r="H97" s="26">
        <f t="shared" si="4"/>
        <v>30</v>
      </c>
      <c r="I97" s="24">
        <v>2.0404</v>
      </c>
      <c r="J97" s="30">
        <v>0</v>
      </c>
      <c r="K97" s="24">
        <f t="shared" si="3"/>
        <v>1.0202</v>
      </c>
      <c r="L97" s="31">
        <f t="shared" si="5"/>
        <v>30.606000000000002</v>
      </c>
      <c r="N97"/>
    </row>
    <row r="98" spans="2:14" s="1" customFormat="1" x14ac:dyDescent="0.25">
      <c r="B98" s="34" t="s">
        <v>449</v>
      </c>
      <c r="C98" s="20" t="s">
        <v>566</v>
      </c>
      <c r="D98" s="27" t="s">
        <v>180</v>
      </c>
      <c r="E98" s="24" t="s">
        <v>449</v>
      </c>
      <c r="F98" s="24" t="s">
        <v>539</v>
      </c>
      <c r="G98" s="55">
        <v>3</v>
      </c>
      <c r="H98" s="26">
        <f t="shared" si="4"/>
        <v>90</v>
      </c>
      <c r="I98" s="24">
        <v>2.7040999999999999</v>
      </c>
      <c r="J98" s="30">
        <v>0</v>
      </c>
      <c r="K98" s="24">
        <f t="shared" si="3"/>
        <v>1.35205</v>
      </c>
      <c r="L98" s="31">
        <f t="shared" si="5"/>
        <v>40.561500000000002</v>
      </c>
      <c r="N98"/>
    </row>
    <row r="99" spans="2:14" s="1" customFormat="1" x14ac:dyDescent="0.25">
      <c r="B99" s="34" t="s">
        <v>449</v>
      </c>
      <c r="C99" s="20" t="s">
        <v>566</v>
      </c>
      <c r="D99" s="27" t="s">
        <v>181</v>
      </c>
      <c r="E99" s="24" t="s">
        <v>449</v>
      </c>
      <c r="F99" s="24" t="s">
        <v>539</v>
      </c>
      <c r="G99" s="55">
        <v>2</v>
      </c>
      <c r="H99" s="26">
        <f t="shared" si="4"/>
        <v>60</v>
      </c>
      <c r="I99" s="24">
        <v>15.829800000000001</v>
      </c>
      <c r="J99" s="30">
        <v>3.3843999999999999</v>
      </c>
      <c r="K99" s="24">
        <f t="shared" si="3"/>
        <v>9.6071000000000009</v>
      </c>
      <c r="L99" s="31">
        <f t="shared" si="5"/>
        <v>288.21300000000002</v>
      </c>
      <c r="N99"/>
    </row>
    <row r="100" spans="2:14" s="1" customFormat="1" x14ac:dyDescent="0.25">
      <c r="B100" s="34" t="s">
        <v>449</v>
      </c>
      <c r="C100" s="20" t="s">
        <v>566</v>
      </c>
      <c r="D100" s="27" t="s">
        <v>184</v>
      </c>
      <c r="E100" s="24" t="s">
        <v>449</v>
      </c>
      <c r="F100" s="24" t="s">
        <v>539</v>
      </c>
      <c r="G100" s="55">
        <v>1</v>
      </c>
      <c r="H100" s="26">
        <f t="shared" si="4"/>
        <v>30</v>
      </c>
      <c r="I100" s="24">
        <v>0</v>
      </c>
      <c r="J100" s="30">
        <v>0</v>
      </c>
      <c r="K100" s="24">
        <f t="shared" si="3"/>
        <v>0</v>
      </c>
      <c r="L100" s="31">
        <f t="shared" si="5"/>
        <v>0</v>
      </c>
      <c r="N100"/>
    </row>
    <row r="101" spans="2:14" s="1" customFormat="1" x14ac:dyDescent="0.25">
      <c r="B101" s="34" t="s">
        <v>449</v>
      </c>
      <c r="C101" s="20" t="s">
        <v>566</v>
      </c>
      <c r="D101" s="27" t="s">
        <v>185</v>
      </c>
      <c r="E101" s="24" t="s">
        <v>449</v>
      </c>
      <c r="F101" s="24" t="s">
        <v>539</v>
      </c>
      <c r="G101" s="55">
        <v>2</v>
      </c>
      <c r="H101" s="26">
        <f t="shared" si="4"/>
        <v>60</v>
      </c>
      <c r="I101" s="24">
        <v>2.7442000000000002</v>
      </c>
      <c r="J101" s="30">
        <v>0</v>
      </c>
      <c r="K101" s="24">
        <f t="shared" si="3"/>
        <v>1.3721000000000001</v>
      </c>
      <c r="L101" s="31">
        <f t="shared" si="5"/>
        <v>41.163000000000004</v>
      </c>
      <c r="N101"/>
    </row>
    <row r="102" spans="2:14" s="1" customFormat="1" x14ac:dyDescent="0.25">
      <c r="B102" s="34" t="s">
        <v>449</v>
      </c>
      <c r="C102" s="20" t="s">
        <v>566</v>
      </c>
      <c r="D102" s="27" t="s">
        <v>187</v>
      </c>
      <c r="E102" s="24" t="s">
        <v>449</v>
      </c>
      <c r="F102" s="24" t="s">
        <v>539</v>
      </c>
      <c r="G102" s="55">
        <v>3</v>
      </c>
      <c r="H102" s="26">
        <f t="shared" si="4"/>
        <v>90</v>
      </c>
      <c r="I102" s="24">
        <v>0.7944</v>
      </c>
      <c r="J102" s="30">
        <v>0</v>
      </c>
      <c r="K102" s="24">
        <f t="shared" si="3"/>
        <v>0.3972</v>
      </c>
      <c r="L102" s="31">
        <f t="shared" si="5"/>
        <v>11.916</v>
      </c>
      <c r="N102"/>
    </row>
    <row r="103" spans="2:14" s="1" customFormat="1" x14ac:dyDescent="0.25">
      <c r="B103" s="34" t="s">
        <v>449</v>
      </c>
      <c r="C103" s="20" t="s">
        <v>566</v>
      </c>
      <c r="D103" s="27" t="s">
        <v>188</v>
      </c>
      <c r="E103" s="24" t="s">
        <v>449</v>
      </c>
      <c r="F103" s="24" t="s">
        <v>539</v>
      </c>
      <c r="G103" s="55">
        <v>2</v>
      </c>
      <c r="H103" s="26">
        <f t="shared" si="4"/>
        <v>60</v>
      </c>
      <c r="I103" s="24">
        <v>2.4</v>
      </c>
      <c r="J103" s="30">
        <v>0</v>
      </c>
      <c r="K103" s="24">
        <f t="shared" si="3"/>
        <v>1.2</v>
      </c>
      <c r="L103" s="31">
        <f t="shared" si="5"/>
        <v>36</v>
      </c>
      <c r="N103"/>
    </row>
    <row r="104" spans="2:14" s="1" customFormat="1" x14ac:dyDescent="0.25">
      <c r="B104" s="34" t="s">
        <v>449</v>
      </c>
      <c r="C104" s="20" t="s">
        <v>566</v>
      </c>
      <c r="D104" s="27" t="s">
        <v>189</v>
      </c>
      <c r="E104" s="24" t="s">
        <v>449</v>
      </c>
      <c r="F104" s="24" t="s">
        <v>539</v>
      </c>
      <c r="G104" s="55">
        <v>3</v>
      </c>
      <c r="H104" s="26">
        <f t="shared" si="4"/>
        <v>90</v>
      </c>
      <c r="I104" s="24">
        <v>2.8851</v>
      </c>
      <c r="J104" s="30">
        <v>0</v>
      </c>
      <c r="K104" s="24">
        <f t="shared" si="3"/>
        <v>1.44255</v>
      </c>
      <c r="L104" s="31">
        <f t="shared" si="5"/>
        <v>43.276499999999999</v>
      </c>
      <c r="N104"/>
    </row>
    <row r="105" spans="2:14" s="1" customFormat="1" x14ac:dyDescent="0.25">
      <c r="B105" s="34" t="s">
        <v>449</v>
      </c>
      <c r="C105" s="20" t="s">
        <v>566</v>
      </c>
      <c r="D105" s="27" t="s">
        <v>190</v>
      </c>
      <c r="E105" s="24" t="s">
        <v>449</v>
      </c>
      <c r="F105" s="24" t="s">
        <v>539</v>
      </c>
      <c r="G105" s="55">
        <v>3</v>
      </c>
      <c r="H105" s="26">
        <f t="shared" si="4"/>
        <v>90</v>
      </c>
      <c r="I105" s="24">
        <v>0</v>
      </c>
      <c r="J105" s="30">
        <v>0</v>
      </c>
      <c r="K105" s="24">
        <f t="shared" si="3"/>
        <v>0</v>
      </c>
      <c r="L105" s="31">
        <f t="shared" si="5"/>
        <v>0</v>
      </c>
      <c r="N105"/>
    </row>
    <row r="106" spans="2:14" s="1" customFormat="1" x14ac:dyDescent="0.25">
      <c r="B106" s="34" t="s">
        <v>449</v>
      </c>
      <c r="C106" s="20" t="s">
        <v>566</v>
      </c>
      <c r="D106" s="27" t="s">
        <v>192</v>
      </c>
      <c r="E106" s="24" t="s">
        <v>449</v>
      </c>
      <c r="F106" s="24" t="s">
        <v>539</v>
      </c>
      <c r="G106" s="55">
        <v>1</v>
      </c>
      <c r="H106" s="26">
        <f t="shared" si="4"/>
        <v>30</v>
      </c>
      <c r="I106" s="24">
        <v>8.5729000000000006</v>
      </c>
      <c r="J106" s="30">
        <v>1.875</v>
      </c>
      <c r="K106" s="24">
        <f t="shared" si="3"/>
        <v>5.2239500000000003</v>
      </c>
      <c r="L106" s="31">
        <f t="shared" si="5"/>
        <v>156.71850000000001</v>
      </c>
      <c r="N106"/>
    </row>
    <row r="107" spans="2:14" s="1" customFormat="1" x14ac:dyDescent="0.25">
      <c r="B107" s="34" t="s">
        <v>449</v>
      </c>
      <c r="C107" s="20" t="s">
        <v>566</v>
      </c>
      <c r="D107" s="27" t="s">
        <v>193</v>
      </c>
      <c r="E107" s="24" t="s">
        <v>449</v>
      </c>
      <c r="F107" s="24" t="s">
        <v>539</v>
      </c>
      <c r="G107" s="55">
        <v>3</v>
      </c>
      <c r="H107" s="26">
        <f t="shared" si="4"/>
        <v>90</v>
      </c>
      <c r="I107" s="24">
        <v>0.19520000000000001</v>
      </c>
      <c r="J107" s="30">
        <v>0</v>
      </c>
      <c r="K107" s="24">
        <f t="shared" si="3"/>
        <v>9.7600000000000006E-2</v>
      </c>
      <c r="L107" s="31">
        <f t="shared" si="5"/>
        <v>2.9280000000000004</v>
      </c>
      <c r="N107"/>
    </row>
    <row r="108" spans="2:14" s="1" customFormat="1" x14ac:dyDescent="0.25">
      <c r="B108" s="34" t="s">
        <v>449</v>
      </c>
      <c r="C108" s="20" t="s">
        <v>566</v>
      </c>
      <c r="D108" s="27" t="s">
        <v>194</v>
      </c>
      <c r="E108" s="24" t="s">
        <v>449</v>
      </c>
      <c r="F108" s="24" t="s">
        <v>539</v>
      </c>
      <c r="G108" s="55">
        <v>2</v>
      </c>
      <c r="H108" s="26">
        <f t="shared" si="4"/>
        <v>60</v>
      </c>
      <c r="I108" s="24">
        <v>3.9550999999999998</v>
      </c>
      <c r="J108" s="30">
        <v>0</v>
      </c>
      <c r="K108" s="24">
        <f t="shared" si="3"/>
        <v>1.9775499999999999</v>
      </c>
      <c r="L108" s="31">
        <f t="shared" si="5"/>
        <v>59.326499999999996</v>
      </c>
      <c r="N108"/>
    </row>
    <row r="109" spans="2:14" s="1" customFormat="1" x14ac:dyDescent="0.25">
      <c r="B109" s="34" t="s">
        <v>449</v>
      </c>
      <c r="C109" s="20" t="s">
        <v>566</v>
      </c>
      <c r="D109" s="27" t="s">
        <v>195</v>
      </c>
      <c r="E109" s="24" t="s">
        <v>449</v>
      </c>
      <c r="F109" s="24" t="s">
        <v>539</v>
      </c>
      <c r="G109" s="55">
        <v>2</v>
      </c>
      <c r="H109" s="26">
        <f t="shared" si="4"/>
        <v>60</v>
      </c>
      <c r="I109" s="24">
        <v>0.29420000000000002</v>
      </c>
      <c r="J109" s="30">
        <v>1.5953999999999999</v>
      </c>
      <c r="K109" s="24">
        <f t="shared" si="3"/>
        <v>0.94479999999999997</v>
      </c>
      <c r="L109" s="31">
        <f t="shared" si="5"/>
        <v>28.343999999999998</v>
      </c>
      <c r="N109"/>
    </row>
    <row r="110" spans="2:14" s="1" customFormat="1" x14ac:dyDescent="0.25">
      <c r="B110" s="34" t="s">
        <v>449</v>
      </c>
      <c r="C110" s="20" t="s">
        <v>566</v>
      </c>
      <c r="D110" s="27" t="s">
        <v>196</v>
      </c>
      <c r="E110" s="24" t="s">
        <v>449</v>
      </c>
      <c r="F110" s="24" t="s">
        <v>539</v>
      </c>
      <c r="G110" s="55">
        <v>2</v>
      </c>
      <c r="H110" s="26">
        <f t="shared" si="4"/>
        <v>60</v>
      </c>
      <c r="I110" s="24">
        <v>0</v>
      </c>
      <c r="J110" s="30">
        <v>0</v>
      </c>
      <c r="K110" s="24">
        <f t="shared" si="3"/>
        <v>0</v>
      </c>
      <c r="L110" s="31">
        <f t="shared" si="5"/>
        <v>0</v>
      </c>
      <c r="N110"/>
    </row>
    <row r="111" spans="2:14" s="1" customFormat="1" x14ac:dyDescent="0.25">
      <c r="B111" s="34" t="s">
        <v>449</v>
      </c>
      <c r="C111" s="20" t="s">
        <v>566</v>
      </c>
      <c r="D111" s="27" t="s">
        <v>198</v>
      </c>
      <c r="E111" s="24" t="s">
        <v>449</v>
      </c>
      <c r="F111" s="24" t="s">
        <v>539</v>
      </c>
      <c r="G111" s="55">
        <v>2</v>
      </c>
      <c r="H111" s="26">
        <f t="shared" si="4"/>
        <v>60</v>
      </c>
      <c r="I111" s="24">
        <v>0.54510000000000003</v>
      </c>
      <c r="J111" s="30">
        <v>0</v>
      </c>
      <c r="K111" s="24">
        <f t="shared" si="3"/>
        <v>0.27255000000000001</v>
      </c>
      <c r="L111" s="31">
        <f t="shared" si="5"/>
        <v>8.1765000000000008</v>
      </c>
      <c r="N111"/>
    </row>
    <row r="112" spans="2:14" s="1" customFormat="1" x14ac:dyDescent="0.25">
      <c r="B112" s="34" t="s">
        <v>449</v>
      </c>
      <c r="C112" s="20" t="s">
        <v>566</v>
      </c>
      <c r="D112" s="27" t="s">
        <v>199</v>
      </c>
      <c r="E112" s="24" t="s">
        <v>449</v>
      </c>
      <c r="F112" s="24" t="s">
        <v>539</v>
      </c>
      <c r="G112" s="55">
        <v>3</v>
      </c>
      <c r="H112" s="26">
        <f t="shared" si="4"/>
        <v>90</v>
      </c>
      <c r="I112" s="24">
        <v>0.68799999999999994</v>
      </c>
      <c r="J112" s="30">
        <v>0</v>
      </c>
      <c r="K112" s="24">
        <f t="shared" si="3"/>
        <v>0.34399999999999997</v>
      </c>
      <c r="L112" s="31">
        <f t="shared" si="5"/>
        <v>10.319999999999999</v>
      </c>
      <c r="N112"/>
    </row>
    <row r="113" spans="2:14" s="1" customFormat="1" x14ac:dyDescent="0.25">
      <c r="B113" s="34" t="s">
        <v>449</v>
      </c>
      <c r="C113" s="20" t="s">
        <v>566</v>
      </c>
      <c r="D113" s="27" t="s">
        <v>201</v>
      </c>
      <c r="E113" s="24" t="s">
        <v>449</v>
      </c>
      <c r="F113" s="24" t="s">
        <v>539</v>
      </c>
      <c r="G113" s="55">
        <v>3</v>
      </c>
      <c r="H113" s="26">
        <f t="shared" si="4"/>
        <v>90</v>
      </c>
      <c r="I113" s="24">
        <v>2.7633000000000001</v>
      </c>
      <c r="J113" s="30">
        <v>0</v>
      </c>
      <c r="K113" s="24">
        <f t="shared" si="3"/>
        <v>1.38165</v>
      </c>
      <c r="L113" s="31">
        <f t="shared" si="5"/>
        <v>41.4495</v>
      </c>
      <c r="N113"/>
    </row>
    <row r="114" spans="2:14" s="1" customFormat="1" x14ac:dyDescent="0.25">
      <c r="B114" s="34" t="s">
        <v>449</v>
      </c>
      <c r="C114" s="20" t="s">
        <v>566</v>
      </c>
      <c r="D114" s="27" t="s">
        <v>202</v>
      </c>
      <c r="E114" s="24" t="s">
        <v>449</v>
      </c>
      <c r="F114" s="24" t="s">
        <v>539</v>
      </c>
      <c r="G114" s="55">
        <v>1</v>
      </c>
      <c r="H114" s="26">
        <f t="shared" si="4"/>
        <v>30</v>
      </c>
      <c r="I114" s="24">
        <v>4.6704999999999997</v>
      </c>
      <c r="J114" s="30">
        <v>0.58660000000000001</v>
      </c>
      <c r="K114" s="24">
        <f t="shared" si="3"/>
        <v>2.6285499999999997</v>
      </c>
      <c r="L114" s="31">
        <f t="shared" si="5"/>
        <v>78.856499999999997</v>
      </c>
      <c r="N114"/>
    </row>
    <row r="115" spans="2:14" s="1" customFormat="1" x14ac:dyDescent="0.25">
      <c r="B115" s="34" t="s">
        <v>449</v>
      </c>
      <c r="C115" s="20" t="s">
        <v>566</v>
      </c>
      <c r="D115" s="27" t="s">
        <v>203</v>
      </c>
      <c r="E115" s="24" t="s">
        <v>449</v>
      </c>
      <c r="F115" s="24" t="s">
        <v>539</v>
      </c>
      <c r="G115" s="55">
        <v>2</v>
      </c>
      <c r="H115" s="26">
        <f t="shared" si="4"/>
        <v>60</v>
      </c>
      <c r="I115" s="24">
        <v>3.0051000000000001</v>
      </c>
      <c r="J115" s="30">
        <v>0</v>
      </c>
      <c r="K115" s="24">
        <f t="shared" si="3"/>
        <v>1.5025500000000001</v>
      </c>
      <c r="L115" s="31">
        <f t="shared" si="5"/>
        <v>45.076500000000003</v>
      </c>
      <c r="N115"/>
    </row>
    <row r="116" spans="2:14" s="1" customFormat="1" x14ac:dyDescent="0.25">
      <c r="B116" s="34" t="s">
        <v>449</v>
      </c>
      <c r="C116" s="20" t="s">
        <v>566</v>
      </c>
      <c r="D116" s="27" t="s">
        <v>205</v>
      </c>
      <c r="E116" s="24" t="s">
        <v>449</v>
      </c>
      <c r="F116" s="24" t="s">
        <v>539</v>
      </c>
      <c r="G116" s="55">
        <v>2</v>
      </c>
      <c r="H116" s="26">
        <f t="shared" si="4"/>
        <v>60</v>
      </c>
      <c r="I116" s="24">
        <v>0</v>
      </c>
      <c r="J116" s="30">
        <v>0</v>
      </c>
      <c r="K116" s="24">
        <f t="shared" si="3"/>
        <v>0</v>
      </c>
      <c r="L116" s="31">
        <f t="shared" si="5"/>
        <v>0</v>
      </c>
      <c r="N116"/>
    </row>
    <row r="117" spans="2:14" s="1" customFormat="1" x14ac:dyDescent="0.25">
      <c r="B117" s="34" t="s">
        <v>449</v>
      </c>
      <c r="C117" s="20" t="s">
        <v>566</v>
      </c>
      <c r="D117" s="27" t="s">
        <v>206</v>
      </c>
      <c r="E117" s="24" t="s">
        <v>449</v>
      </c>
      <c r="F117" s="24" t="s">
        <v>539</v>
      </c>
      <c r="G117" s="55">
        <v>1</v>
      </c>
      <c r="H117" s="26">
        <f t="shared" si="4"/>
        <v>30</v>
      </c>
      <c r="I117" s="24">
        <v>0</v>
      </c>
      <c r="J117" s="30">
        <v>0</v>
      </c>
      <c r="K117" s="24">
        <f t="shared" si="3"/>
        <v>0</v>
      </c>
      <c r="L117" s="31">
        <f t="shared" si="5"/>
        <v>0</v>
      </c>
      <c r="N117"/>
    </row>
    <row r="118" spans="2:14" s="1" customFormat="1" x14ac:dyDescent="0.25">
      <c r="B118" s="34" t="s">
        <v>449</v>
      </c>
      <c r="C118" s="20" t="s">
        <v>566</v>
      </c>
      <c r="D118" s="27" t="s">
        <v>207</v>
      </c>
      <c r="E118" s="24" t="s">
        <v>449</v>
      </c>
      <c r="F118" s="24" t="s">
        <v>539</v>
      </c>
      <c r="G118" s="55">
        <v>2</v>
      </c>
      <c r="H118" s="26">
        <f t="shared" si="4"/>
        <v>60</v>
      </c>
      <c r="I118" s="24">
        <v>0</v>
      </c>
      <c r="J118" s="30">
        <v>0</v>
      </c>
      <c r="K118" s="24">
        <f t="shared" si="3"/>
        <v>0</v>
      </c>
      <c r="L118" s="31">
        <f t="shared" si="5"/>
        <v>0</v>
      </c>
      <c r="N118"/>
    </row>
    <row r="119" spans="2:14" s="1" customFormat="1" x14ac:dyDescent="0.25">
      <c r="B119" s="34" t="s">
        <v>449</v>
      </c>
      <c r="C119" s="20" t="s">
        <v>566</v>
      </c>
      <c r="D119" s="27" t="s">
        <v>209</v>
      </c>
      <c r="E119" s="24" t="s">
        <v>449</v>
      </c>
      <c r="F119" s="24" t="s">
        <v>539</v>
      </c>
      <c r="G119" s="55">
        <v>3</v>
      </c>
      <c r="H119" s="26">
        <f t="shared" si="4"/>
        <v>90</v>
      </c>
      <c r="I119" s="24">
        <v>0.28370000000000001</v>
      </c>
      <c r="J119" s="30">
        <v>0</v>
      </c>
      <c r="K119" s="24">
        <f t="shared" si="3"/>
        <v>0.14185</v>
      </c>
      <c r="L119" s="31">
        <f t="shared" si="5"/>
        <v>4.2555000000000005</v>
      </c>
      <c r="N119"/>
    </row>
    <row r="120" spans="2:14" s="1" customFormat="1" x14ac:dyDescent="0.25">
      <c r="B120" s="34" t="s">
        <v>449</v>
      </c>
      <c r="C120" s="20" t="s">
        <v>566</v>
      </c>
      <c r="D120" s="27" t="s">
        <v>210</v>
      </c>
      <c r="E120" s="24" t="s">
        <v>449</v>
      </c>
      <c r="F120" s="24" t="s">
        <v>539</v>
      </c>
      <c r="G120" s="55">
        <v>3</v>
      </c>
      <c r="H120" s="26">
        <f t="shared" si="4"/>
        <v>90</v>
      </c>
      <c r="I120" s="24">
        <v>3.5627</v>
      </c>
      <c r="J120" s="30">
        <v>0</v>
      </c>
      <c r="K120" s="24">
        <f t="shared" si="3"/>
        <v>1.78135</v>
      </c>
      <c r="L120" s="31">
        <f t="shared" si="5"/>
        <v>53.4405</v>
      </c>
      <c r="N120"/>
    </row>
    <row r="121" spans="2:14" s="1" customFormat="1" x14ac:dyDescent="0.25">
      <c r="B121" s="34" t="s">
        <v>449</v>
      </c>
      <c r="C121" s="20" t="s">
        <v>566</v>
      </c>
      <c r="D121" s="27" t="s">
        <v>211</v>
      </c>
      <c r="E121" s="24" t="s">
        <v>449</v>
      </c>
      <c r="F121" s="24" t="s">
        <v>539</v>
      </c>
      <c r="G121" s="55">
        <v>1</v>
      </c>
      <c r="H121" s="26">
        <f t="shared" si="4"/>
        <v>30</v>
      </c>
      <c r="I121" s="24">
        <v>0.66769999999999996</v>
      </c>
      <c r="J121" s="30">
        <v>0</v>
      </c>
      <c r="K121" s="24">
        <f t="shared" si="3"/>
        <v>0.33384999999999998</v>
      </c>
      <c r="L121" s="31">
        <f t="shared" si="5"/>
        <v>10.015499999999999</v>
      </c>
      <c r="N121"/>
    </row>
    <row r="122" spans="2:14" s="1" customFormat="1" x14ac:dyDescent="0.25">
      <c r="B122" s="34" t="s">
        <v>449</v>
      </c>
      <c r="C122" s="20" t="s">
        <v>566</v>
      </c>
      <c r="D122" s="27" t="s">
        <v>212</v>
      </c>
      <c r="E122" s="24" t="s">
        <v>449</v>
      </c>
      <c r="F122" s="24" t="s">
        <v>539</v>
      </c>
      <c r="G122" s="55">
        <v>3</v>
      </c>
      <c r="H122" s="26">
        <f t="shared" si="4"/>
        <v>90</v>
      </c>
      <c r="I122" s="24">
        <v>0</v>
      </c>
      <c r="J122" s="30">
        <v>0</v>
      </c>
      <c r="K122" s="24">
        <f t="shared" si="3"/>
        <v>0</v>
      </c>
      <c r="L122" s="31">
        <f t="shared" si="5"/>
        <v>0</v>
      </c>
      <c r="N122"/>
    </row>
    <row r="123" spans="2:14" s="1" customFormat="1" x14ac:dyDescent="0.25">
      <c r="B123" s="34" t="s">
        <v>449</v>
      </c>
      <c r="C123" s="20" t="s">
        <v>566</v>
      </c>
      <c r="D123" s="27" t="s">
        <v>213</v>
      </c>
      <c r="E123" s="24" t="s">
        <v>449</v>
      </c>
      <c r="F123" s="24" t="s">
        <v>539</v>
      </c>
      <c r="G123" s="55">
        <v>2</v>
      </c>
      <c r="H123" s="26">
        <f t="shared" si="4"/>
        <v>60</v>
      </c>
      <c r="I123" s="24">
        <v>10.726699999999999</v>
      </c>
      <c r="J123" s="30">
        <v>0</v>
      </c>
      <c r="K123" s="24">
        <f t="shared" si="3"/>
        <v>5.3633499999999996</v>
      </c>
      <c r="L123" s="31">
        <f t="shared" si="5"/>
        <v>160.90049999999999</v>
      </c>
      <c r="N123"/>
    </row>
    <row r="124" spans="2:14" s="1" customFormat="1" x14ac:dyDescent="0.25">
      <c r="B124" s="34" t="s">
        <v>449</v>
      </c>
      <c r="C124" s="20" t="s">
        <v>566</v>
      </c>
      <c r="D124" s="27" t="s">
        <v>214</v>
      </c>
      <c r="E124" s="24" t="s">
        <v>449</v>
      </c>
      <c r="F124" s="24" t="s">
        <v>539</v>
      </c>
      <c r="G124" s="55">
        <v>2</v>
      </c>
      <c r="H124" s="26">
        <f t="shared" si="4"/>
        <v>60</v>
      </c>
      <c r="I124" s="24">
        <v>0.95320000000000005</v>
      </c>
      <c r="J124" s="30">
        <v>0</v>
      </c>
      <c r="K124" s="24">
        <f t="shared" si="3"/>
        <v>0.47660000000000002</v>
      </c>
      <c r="L124" s="31">
        <f t="shared" si="5"/>
        <v>14.298</v>
      </c>
      <c r="N124"/>
    </row>
    <row r="125" spans="2:14" s="1" customFormat="1" x14ac:dyDescent="0.25">
      <c r="B125" s="34" t="s">
        <v>449</v>
      </c>
      <c r="C125" s="20" t="s">
        <v>566</v>
      </c>
      <c r="D125" s="27" t="s">
        <v>215</v>
      </c>
      <c r="E125" s="24" t="s">
        <v>449</v>
      </c>
      <c r="F125" s="24" t="s">
        <v>539</v>
      </c>
      <c r="G125" s="55">
        <v>2</v>
      </c>
      <c r="H125" s="26">
        <f t="shared" si="4"/>
        <v>60</v>
      </c>
      <c r="I125" s="24">
        <v>1.8331999999999999</v>
      </c>
      <c r="J125" s="30">
        <v>0</v>
      </c>
      <c r="K125" s="24">
        <f t="shared" si="3"/>
        <v>0.91659999999999997</v>
      </c>
      <c r="L125" s="31">
        <f t="shared" si="5"/>
        <v>27.497999999999998</v>
      </c>
      <c r="N125"/>
    </row>
    <row r="126" spans="2:14" s="1" customFormat="1" x14ac:dyDescent="0.25">
      <c r="B126" s="34" t="s">
        <v>449</v>
      </c>
      <c r="C126" s="20" t="s">
        <v>566</v>
      </c>
      <c r="D126" s="27" t="s">
        <v>216</v>
      </c>
      <c r="E126" s="24" t="s">
        <v>449</v>
      </c>
      <c r="F126" s="24" t="s">
        <v>539</v>
      </c>
      <c r="G126" s="55">
        <v>2</v>
      </c>
      <c r="H126" s="26">
        <f t="shared" si="4"/>
        <v>60</v>
      </c>
      <c r="I126" s="24">
        <v>0</v>
      </c>
      <c r="J126" s="30">
        <v>5.74E-2</v>
      </c>
      <c r="K126" s="24">
        <f t="shared" si="3"/>
        <v>2.87E-2</v>
      </c>
      <c r="L126" s="31">
        <f t="shared" si="5"/>
        <v>0.86099999999999999</v>
      </c>
      <c r="N126"/>
    </row>
    <row r="127" spans="2:14" s="1" customFormat="1" x14ac:dyDescent="0.25">
      <c r="B127" s="34" t="s">
        <v>449</v>
      </c>
      <c r="C127" s="20" t="s">
        <v>566</v>
      </c>
      <c r="D127" s="27" t="s">
        <v>217</v>
      </c>
      <c r="E127" s="24" t="s">
        <v>449</v>
      </c>
      <c r="F127" s="24" t="s">
        <v>539</v>
      </c>
      <c r="G127" s="55">
        <v>2</v>
      </c>
      <c r="H127" s="26">
        <f t="shared" si="4"/>
        <v>60</v>
      </c>
      <c r="I127" s="24">
        <v>4.5518000000000001</v>
      </c>
      <c r="J127" s="30">
        <v>0</v>
      </c>
      <c r="K127" s="24">
        <f t="shared" si="3"/>
        <v>2.2759</v>
      </c>
      <c r="L127" s="31">
        <f t="shared" si="5"/>
        <v>68.277000000000001</v>
      </c>
      <c r="N127"/>
    </row>
    <row r="128" spans="2:14" s="1" customFormat="1" x14ac:dyDescent="0.25">
      <c r="B128" s="34" t="s">
        <v>449</v>
      </c>
      <c r="C128" s="20" t="s">
        <v>566</v>
      </c>
      <c r="D128" s="27" t="s">
        <v>219</v>
      </c>
      <c r="E128" s="24" t="s">
        <v>449</v>
      </c>
      <c r="F128" s="24" t="s">
        <v>539</v>
      </c>
      <c r="G128" s="55">
        <v>2</v>
      </c>
      <c r="H128" s="26">
        <f t="shared" si="4"/>
        <v>60</v>
      </c>
      <c r="I128" s="24">
        <v>7.9271000000000003</v>
      </c>
      <c r="J128" s="30">
        <v>2.3378999999999999</v>
      </c>
      <c r="K128" s="24">
        <f t="shared" si="3"/>
        <v>5.1325000000000003</v>
      </c>
      <c r="L128" s="31">
        <f t="shared" si="5"/>
        <v>153.97500000000002</v>
      </c>
      <c r="N128"/>
    </row>
    <row r="129" spans="2:14" s="1" customFormat="1" x14ac:dyDescent="0.25">
      <c r="B129" s="34" t="s">
        <v>449</v>
      </c>
      <c r="C129" s="20" t="s">
        <v>566</v>
      </c>
      <c r="D129" s="27" t="s">
        <v>220</v>
      </c>
      <c r="E129" s="24" t="s">
        <v>449</v>
      </c>
      <c r="F129" s="24" t="s">
        <v>539</v>
      </c>
      <c r="G129" s="55">
        <v>3</v>
      </c>
      <c r="H129" s="26">
        <f t="shared" si="4"/>
        <v>90</v>
      </c>
      <c r="I129" s="24">
        <v>1.3925000000000001</v>
      </c>
      <c r="J129" s="30">
        <v>0</v>
      </c>
      <c r="K129" s="24">
        <f t="shared" si="3"/>
        <v>0.69625000000000004</v>
      </c>
      <c r="L129" s="31">
        <f t="shared" si="5"/>
        <v>20.887500000000003</v>
      </c>
      <c r="N129"/>
    </row>
    <row r="130" spans="2:14" s="1" customFormat="1" x14ac:dyDescent="0.25">
      <c r="B130" s="34" t="s">
        <v>449</v>
      </c>
      <c r="C130" s="20" t="s">
        <v>566</v>
      </c>
      <c r="D130" s="27" t="s">
        <v>221</v>
      </c>
      <c r="E130" s="24" t="s">
        <v>449</v>
      </c>
      <c r="F130" s="24" t="s">
        <v>539</v>
      </c>
      <c r="G130" s="55">
        <v>3</v>
      </c>
      <c r="H130" s="26">
        <f t="shared" si="4"/>
        <v>90</v>
      </c>
      <c r="I130" s="24">
        <v>2.0022000000000002</v>
      </c>
      <c r="J130" s="30">
        <v>0</v>
      </c>
      <c r="K130" s="24">
        <f t="shared" si="3"/>
        <v>1.0011000000000001</v>
      </c>
      <c r="L130" s="31">
        <f t="shared" si="5"/>
        <v>30.033000000000001</v>
      </c>
      <c r="N130"/>
    </row>
    <row r="131" spans="2:14" s="1" customFormat="1" x14ac:dyDescent="0.25">
      <c r="B131" s="34" t="s">
        <v>449</v>
      </c>
      <c r="C131" s="20" t="s">
        <v>566</v>
      </c>
      <c r="D131" s="27" t="s">
        <v>222</v>
      </c>
      <c r="E131" s="24" t="s">
        <v>449</v>
      </c>
      <c r="F131" s="24" t="s">
        <v>539</v>
      </c>
      <c r="G131" s="55">
        <v>2</v>
      </c>
      <c r="H131" s="26">
        <f t="shared" si="4"/>
        <v>60</v>
      </c>
      <c r="I131" s="24">
        <v>19.150600000000001</v>
      </c>
      <c r="J131" s="30">
        <v>0</v>
      </c>
      <c r="K131" s="24">
        <f t="shared" si="3"/>
        <v>9.5753000000000004</v>
      </c>
      <c r="L131" s="31">
        <f t="shared" si="5"/>
        <v>287.25900000000001</v>
      </c>
      <c r="N131"/>
    </row>
    <row r="132" spans="2:14" s="1" customFormat="1" x14ac:dyDescent="0.25">
      <c r="B132" s="34" t="s">
        <v>449</v>
      </c>
      <c r="C132" s="20" t="s">
        <v>566</v>
      </c>
      <c r="D132" s="27" t="s">
        <v>226</v>
      </c>
      <c r="E132" s="24" t="s">
        <v>449</v>
      </c>
      <c r="F132" s="24" t="s">
        <v>539</v>
      </c>
      <c r="G132" s="55">
        <v>2</v>
      </c>
      <c r="H132" s="26">
        <f t="shared" si="4"/>
        <v>60</v>
      </c>
      <c r="I132" s="24">
        <v>1.7013</v>
      </c>
      <c r="J132" s="30">
        <v>0</v>
      </c>
      <c r="K132" s="24">
        <f t="shared" si="3"/>
        <v>0.85065000000000002</v>
      </c>
      <c r="L132" s="31">
        <f t="shared" si="5"/>
        <v>25.519500000000001</v>
      </c>
      <c r="N132"/>
    </row>
    <row r="133" spans="2:14" s="1" customFormat="1" x14ac:dyDescent="0.25">
      <c r="B133" s="34" t="s">
        <v>449</v>
      </c>
      <c r="C133" s="20" t="s">
        <v>566</v>
      </c>
      <c r="D133" s="27" t="s">
        <v>227</v>
      </c>
      <c r="E133" s="24" t="s">
        <v>449</v>
      </c>
      <c r="F133" s="24" t="s">
        <v>539</v>
      </c>
      <c r="G133" s="55">
        <v>1</v>
      </c>
      <c r="H133" s="26">
        <f t="shared" si="4"/>
        <v>30</v>
      </c>
      <c r="I133" s="24">
        <v>2.0844</v>
      </c>
      <c r="J133" s="30">
        <v>1.1687000000000001</v>
      </c>
      <c r="K133" s="24">
        <f t="shared" si="3"/>
        <v>1.6265499999999999</v>
      </c>
      <c r="L133" s="31">
        <f t="shared" si="5"/>
        <v>48.796499999999995</v>
      </c>
      <c r="N133"/>
    </row>
    <row r="134" spans="2:14" s="1" customFormat="1" x14ac:dyDescent="0.25">
      <c r="B134" s="34" t="s">
        <v>449</v>
      </c>
      <c r="C134" s="20" t="s">
        <v>566</v>
      </c>
      <c r="D134" s="27" t="s">
        <v>228</v>
      </c>
      <c r="E134" s="24" t="s">
        <v>449</v>
      </c>
      <c r="F134" s="24" t="s">
        <v>539</v>
      </c>
      <c r="G134" s="55">
        <v>2</v>
      </c>
      <c r="H134" s="26">
        <f t="shared" si="4"/>
        <v>60</v>
      </c>
      <c r="I134" s="24">
        <v>0.19650000000000001</v>
      </c>
      <c r="J134" s="30">
        <v>0</v>
      </c>
      <c r="K134" s="24">
        <f t="shared" si="3"/>
        <v>9.8250000000000004E-2</v>
      </c>
      <c r="L134" s="31">
        <f t="shared" si="5"/>
        <v>2.9475000000000002</v>
      </c>
      <c r="N134"/>
    </row>
    <row r="135" spans="2:14" s="1" customFormat="1" x14ac:dyDescent="0.25">
      <c r="B135" s="34" t="s">
        <v>449</v>
      </c>
      <c r="C135" s="20" t="s">
        <v>566</v>
      </c>
      <c r="D135" s="27" t="s">
        <v>229</v>
      </c>
      <c r="E135" s="24" t="s">
        <v>449</v>
      </c>
      <c r="F135" s="24" t="s">
        <v>539</v>
      </c>
      <c r="G135" s="55">
        <v>2</v>
      </c>
      <c r="H135" s="26">
        <f t="shared" si="4"/>
        <v>60</v>
      </c>
      <c r="I135" s="24">
        <v>2.7968000000000002</v>
      </c>
      <c r="J135" s="30">
        <v>0</v>
      </c>
      <c r="K135" s="24">
        <f t="shared" ref="K135:K198" si="6">AVERAGE(I135,J135)</f>
        <v>1.3984000000000001</v>
      </c>
      <c r="L135" s="31">
        <f t="shared" si="5"/>
        <v>41.952000000000005</v>
      </c>
      <c r="N135"/>
    </row>
    <row r="136" spans="2:14" s="1" customFormat="1" x14ac:dyDescent="0.25">
      <c r="B136" s="34" t="s">
        <v>449</v>
      </c>
      <c r="C136" s="20" t="s">
        <v>566</v>
      </c>
      <c r="D136" s="27" t="s">
        <v>230</v>
      </c>
      <c r="E136" s="24" t="s">
        <v>449</v>
      </c>
      <c r="F136" s="24" t="s">
        <v>539</v>
      </c>
      <c r="G136" s="55">
        <v>2</v>
      </c>
      <c r="H136" s="26">
        <f t="shared" ref="H136:H199" si="7">G136*30</f>
        <v>60</v>
      </c>
      <c r="I136" s="24">
        <v>0</v>
      </c>
      <c r="J136" s="30">
        <v>0</v>
      </c>
      <c r="K136" s="24">
        <f t="shared" si="6"/>
        <v>0</v>
      </c>
      <c r="L136" s="31">
        <f t="shared" ref="L136:L199" si="8">K136*30</f>
        <v>0</v>
      </c>
      <c r="N136"/>
    </row>
    <row r="137" spans="2:14" s="1" customFormat="1" x14ac:dyDescent="0.25">
      <c r="B137" s="34" t="s">
        <v>449</v>
      </c>
      <c r="C137" s="20" t="s">
        <v>566</v>
      </c>
      <c r="D137" s="27" t="s">
        <v>231</v>
      </c>
      <c r="E137" s="24" t="s">
        <v>449</v>
      </c>
      <c r="F137" s="24" t="s">
        <v>539</v>
      </c>
      <c r="G137" s="55">
        <v>3</v>
      </c>
      <c r="H137" s="26">
        <f t="shared" si="7"/>
        <v>90</v>
      </c>
      <c r="I137" s="24">
        <v>0</v>
      </c>
      <c r="J137" s="30">
        <v>0</v>
      </c>
      <c r="K137" s="24">
        <f t="shared" si="6"/>
        <v>0</v>
      </c>
      <c r="L137" s="31">
        <f t="shared" si="8"/>
        <v>0</v>
      </c>
      <c r="N137"/>
    </row>
    <row r="138" spans="2:14" s="1" customFormat="1" x14ac:dyDescent="0.25">
      <c r="B138" s="34" t="s">
        <v>449</v>
      </c>
      <c r="C138" s="20" t="s">
        <v>566</v>
      </c>
      <c r="D138" s="27" t="s">
        <v>232</v>
      </c>
      <c r="E138" s="24" t="s">
        <v>449</v>
      </c>
      <c r="F138" s="24" t="s">
        <v>539</v>
      </c>
      <c r="G138" s="55">
        <v>3</v>
      </c>
      <c r="H138" s="26">
        <f t="shared" si="7"/>
        <v>90</v>
      </c>
      <c r="I138" s="24">
        <v>0</v>
      </c>
      <c r="J138" s="30">
        <v>0</v>
      </c>
      <c r="K138" s="24">
        <f t="shared" si="6"/>
        <v>0</v>
      </c>
      <c r="L138" s="31">
        <f t="shared" si="8"/>
        <v>0</v>
      </c>
      <c r="N138"/>
    </row>
    <row r="139" spans="2:14" s="1" customFormat="1" x14ac:dyDescent="0.25">
      <c r="B139" s="34" t="s">
        <v>449</v>
      </c>
      <c r="C139" s="20" t="s">
        <v>566</v>
      </c>
      <c r="D139" s="27" t="s">
        <v>233</v>
      </c>
      <c r="E139" s="24" t="s">
        <v>449</v>
      </c>
      <c r="F139" s="24" t="s">
        <v>539</v>
      </c>
      <c r="G139" s="55">
        <v>2</v>
      </c>
      <c r="H139" s="26">
        <f t="shared" si="7"/>
        <v>60</v>
      </c>
      <c r="I139" s="24">
        <v>19.035900000000002</v>
      </c>
      <c r="J139" s="30">
        <v>10.185600000000001</v>
      </c>
      <c r="K139" s="24">
        <f t="shared" si="6"/>
        <v>14.610750000000001</v>
      </c>
      <c r="L139" s="31">
        <f t="shared" si="8"/>
        <v>438.32250000000005</v>
      </c>
      <c r="N139"/>
    </row>
    <row r="140" spans="2:14" s="1" customFormat="1" x14ac:dyDescent="0.25">
      <c r="B140" s="34" t="s">
        <v>449</v>
      </c>
      <c r="C140" s="20" t="s">
        <v>566</v>
      </c>
      <c r="D140" s="27" t="s">
        <v>234</v>
      </c>
      <c r="E140" s="24" t="s">
        <v>449</v>
      </c>
      <c r="F140" s="24" t="s">
        <v>539</v>
      </c>
      <c r="G140" s="55">
        <v>1</v>
      </c>
      <c r="H140" s="26">
        <f t="shared" si="7"/>
        <v>30</v>
      </c>
      <c r="I140" s="24">
        <v>6.6905000000000001</v>
      </c>
      <c r="J140" s="30">
        <v>9.3636999999999997</v>
      </c>
      <c r="K140" s="24">
        <f t="shared" si="6"/>
        <v>8.0271000000000008</v>
      </c>
      <c r="L140" s="31">
        <f t="shared" si="8"/>
        <v>240.81300000000002</v>
      </c>
      <c r="N140"/>
    </row>
    <row r="141" spans="2:14" s="1" customFormat="1" x14ac:dyDescent="0.25">
      <c r="B141" s="34" t="s">
        <v>449</v>
      </c>
      <c r="C141" s="20" t="s">
        <v>566</v>
      </c>
      <c r="D141" s="27" t="s">
        <v>235</v>
      </c>
      <c r="E141" s="24" t="s">
        <v>449</v>
      </c>
      <c r="F141" s="24" t="s">
        <v>539</v>
      </c>
      <c r="G141" s="55">
        <v>1</v>
      </c>
      <c r="H141" s="26">
        <f t="shared" si="7"/>
        <v>30</v>
      </c>
      <c r="I141" s="24">
        <v>0.28110000000000002</v>
      </c>
      <c r="J141" s="30">
        <v>0</v>
      </c>
      <c r="K141" s="24">
        <f t="shared" si="6"/>
        <v>0.14055000000000001</v>
      </c>
      <c r="L141" s="31">
        <f t="shared" si="8"/>
        <v>4.2164999999999999</v>
      </c>
      <c r="N141"/>
    </row>
    <row r="142" spans="2:14" s="1" customFormat="1" x14ac:dyDescent="0.25">
      <c r="B142" s="34" t="s">
        <v>449</v>
      </c>
      <c r="C142" s="20" t="s">
        <v>566</v>
      </c>
      <c r="D142" s="27" t="s">
        <v>236</v>
      </c>
      <c r="E142" s="24" t="s">
        <v>449</v>
      </c>
      <c r="F142" s="24" t="s">
        <v>539</v>
      </c>
      <c r="G142" s="55">
        <v>2</v>
      </c>
      <c r="H142" s="26">
        <f t="shared" si="7"/>
        <v>60</v>
      </c>
      <c r="I142" s="24">
        <v>1.5250999999999999</v>
      </c>
      <c r="J142" s="30">
        <v>0</v>
      </c>
      <c r="K142" s="24">
        <f t="shared" si="6"/>
        <v>0.76254999999999995</v>
      </c>
      <c r="L142" s="31">
        <f t="shared" si="8"/>
        <v>22.8765</v>
      </c>
      <c r="N142"/>
    </row>
    <row r="143" spans="2:14" s="1" customFormat="1" x14ac:dyDescent="0.25">
      <c r="B143" s="34" t="s">
        <v>449</v>
      </c>
      <c r="C143" s="20" t="s">
        <v>566</v>
      </c>
      <c r="D143" s="27" t="s">
        <v>237</v>
      </c>
      <c r="E143" s="24" t="s">
        <v>449</v>
      </c>
      <c r="F143" s="24" t="s">
        <v>539</v>
      </c>
      <c r="G143" s="55">
        <v>2</v>
      </c>
      <c r="H143" s="26">
        <f t="shared" si="7"/>
        <v>60</v>
      </c>
      <c r="I143" s="24">
        <v>2.2938999999999998</v>
      </c>
      <c r="J143" s="30">
        <v>0</v>
      </c>
      <c r="K143" s="24">
        <f t="shared" si="6"/>
        <v>1.1469499999999999</v>
      </c>
      <c r="L143" s="31">
        <f t="shared" si="8"/>
        <v>34.408499999999997</v>
      </c>
      <c r="N143"/>
    </row>
    <row r="144" spans="2:14" s="1" customFormat="1" x14ac:dyDescent="0.25">
      <c r="B144" s="34" t="s">
        <v>449</v>
      </c>
      <c r="C144" s="20" t="s">
        <v>566</v>
      </c>
      <c r="D144" s="27" t="s">
        <v>238</v>
      </c>
      <c r="E144" s="24" t="s">
        <v>449</v>
      </c>
      <c r="F144" s="24" t="s">
        <v>539</v>
      </c>
      <c r="G144" s="55">
        <v>1</v>
      </c>
      <c r="H144" s="26">
        <f t="shared" si="7"/>
        <v>30</v>
      </c>
      <c r="I144" s="24">
        <v>0</v>
      </c>
      <c r="J144" s="30">
        <v>0.31850000000000001</v>
      </c>
      <c r="K144" s="24">
        <f t="shared" si="6"/>
        <v>0.15925</v>
      </c>
      <c r="L144" s="31">
        <f t="shared" si="8"/>
        <v>4.7774999999999999</v>
      </c>
      <c r="N144"/>
    </row>
    <row r="145" spans="2:14" s="1" customFormat="1" x14ac:dyDescent="0.25">
      <c r="B145" s="34" t="s">
        <v>449</v>
      </c>
      <c r="C145" s="20" t="s">
        <v>566</v>
      </c>
      <c r="D145" s="27" t="s">
        <v>240</v>
      </c>
      <c r="E145" s="24" t="s">
        <v>449</v>
      </c>
      <c r="F145" s="24" t="s">
        <v>539</v>
      </c>
      <c r="G145" s="55">
        <v>3</v>
      </c>
      <c r="H145" s="26">
        <f t="shared" si="7"/>
        <v>90</v>
      </c>
      <c r="I145" s="24">
        <v>1.4005000000000001</v>
      </c>
      <c r="J145" s="30">
        <v>0</v>
      </c>
      <c r="K145" s="24">
        <f t="shared" si="6"/>
        <v>0.70025000000000004</v>
      </c>
      <c r="L145" s="31">
        <f t="shared" si="8"/>
        <v>21.0075</v>
      </c>
      <c r="N145"/>
    </row>
    <row r="146" spans="2:14" s="1" customFormat="1" x14ac:dyDescent="0.25">
      <c r="B146" s="34" t="s">
        <v>449</v>
      </c>
      <c r="C146" s="20" t="s">
        <v>566</v>
      </c>
      <c r="D146" s="27" t="s">
        <v>241</v>
      </c>
      <c r="E146" s="24" t="s">
        <v>449</v>
      </c>
      <c r="F146" s="24" t="s">
        <v>539</v>
      </c>
      <c r="G146" s="55">
        <v>2</v>
      </c>
      <c r="H146" s="26">
        <f t="shared" si="7"/>
        <v>60</v>
      </c>
      <c r="I146" s="24">
        <v>1.7903</v>
      </c>
      <c r="J146" s="30">
        <v>0</v>
      </c>
      <c r="K146" s="24">
        <f t="shared" si="6"/>
        <v>0.89515</v>
      </c>
      <c r="L146" s="31">
        <f t="shared" si="8"/>
        <v>26.854500000000002</v>
      </c>
      <c r="N146"/>
    </row>
    <row r="147" spans="2:14" s="1" customFormat="1" x14ac:dyDescent="0.25">
      <c r="B147" s="34" t="s">
        <v>449</v>
      </c>
      <c r="C147" s="20" t="s">
        <v>566</v>
      </c>
      <c r="D147" s="27" t="s">
        <v>243</v>
      </c>
      <c r="E147" s="24" t="s">
        <v>449</v>
      </c>
      <c r="F147" s="24" t="s">
        <v>539</v>
      </c>
      <c r="G147" s="55">
        <v>1</v>
      </c>
      <c r="H147" s="26">
        <f t="shared" si="7"/>
        <v>30</v>
      </c>
      <c r="I147" s="24">
        <v>1.1175999999999999</v>
      </c>
      <c r="J147" s="30">
        <v>0</v>
      </c>
      <c r="K147" s="24">
        <f t="shared" si="6"/>
        <v>0.55879999999999996</v>
      </c>
      <c r="L147" s="31">
        <f t="shared" si="8"/>
        <v>16.763999999999999</v>
      </c>
      <c r="N147"/>
    </row>
    <row r="148" spans="2:14" s="1" customFormat="1" x14ac:dyDescent="0.25">
      <c r="B148" s="34" t="s">
        <v>449</v>
      </c>
      <c r="C148" s="20" t="s">
        <v>566</v>
      </c>
      <c r="D148" s="27" t="s">
        <v>244</v>
      </c>
      <c r="E148" s="24" t="s">
        <v>449</v>
      </c>
      <c r="F148" s="24" t="s">
        <v>539</v>
      </c>
      <c r="G148" s="55">
        <v>2</v>
      </c>
      <c r="H148" s="26">
        <f t="shared" si="7"/>
        <v>60</v>
      </c>
      <c r="I148" s="24">
        <v>7.3200000000000001E-2</v>
      </c>
      <c r="J148" s="30">
        <v>0</v>
      </c>
      <c r="K148" s="24">
        <f t="shared" si="6"/>
        <v>3.6600000000000001E-2</v>
      </c>
      <c r="L148" s="31">
        <f t="shared" si="8"/>
        <v>1.0980000000000001</v>
      </c>
      <c r="N148"/>
    </row>
    <row r="149" spans="2:14" s="1" customFormat="1" x14ac:dyDescent="0.25">
      <c r="B149" s="34" t="s">
        <v>449</v>
      </c>
      <c r="C149" s="20" t="s">
        <v>566</v>
      </c>
      <c r="D149" s="27" t="s">
        <v>245</v>
      </c>
      <c r="E149" s="24" t="s">
        <v>449</v>
      </c>
      <c r="F149" s="24" t="s">
        <v>539</v>
      </c>
      <c r="G149" s="55">
        <v>2</v>
      </c>
      <c r="H149" s="26">
        <f t="shared" si="7"/>
        <v>60</v>
      </c>
      <c r="I149" s="24">
        <v>1.5849</v>
      </c>
      <c r="J149" s="30">
        <v>0</v>
      </c>
      <c r="K149" s="24">
        <f t="shared" si="6"/>
        <v>0.79244999999999999</v>
      </c>
      <c r="L149" s="31">
        <f t="shared" si="8"/>
        <v>23.773499999999999</v>
      </c>
      <c r="N149"/>
    </row>
    <row r="150" spans="2:14" s="1" customFormat="1" x14ac:dyDescent="0.25">
      <c r="B150" s="34" t="s">
        <v>449</v>
      </c>
      <c r="C150" s="20" t="s">
        <v>566</v>
      </c>
      <c r="D150" s="27" t="s">
        <v>246</v>
      </c>
      <c r="E150" s="24" t="s">
        <v>449</v>
      </c>
      <c r="F150" s="24" t="s">
        <v>539</v>
      </c>
      <c r="G150" s="55">
        <v>2</v>
      </c>
      <c r="H150" s="26">
        <f t="shared" si="7"/>
        <v>60</v>
      </c>
      <c r="I150" s="24">
        <v>1.4807999999999999</v>
      </c>
      <c r="J150" s="30">
        <v>1.7629999999999999</v>
      </c>
      <c r="K150" s="24">
        <f t="shared" si="6"/>
        <v>1.6218999999999999</v>
      </c>
      <c r="L150" s="31">
        <f t="shared" si="8"/>
        <v>48.656999999999996</v>
      </c>
      <c r="N150"/>
    </row>
    <row r="151" spans="2:14" s="1" customFormat="1" x14ac:dyDescent="0.25">
      <c r="B151" s="34" t="s">
        <v>449</v>
      </c>
      <c r="C151" s="20" t="s">
        <v>566</v>
      </c>
      <c r="D151" s="27" t="s">
        <v>250</v>
      </c>
      <c r="E151" s="24" t="s">
        <v>449</v>
      </c>
      <c r="F151" s="24" t="s">
        <v>539</v>
      </c>
      <c r="G151" s="55">
        <v>2</v>
      </c>
      <c r="H151" s="26">
        <f t="shared" si="7"/>
        <v>60</v>
      </c>
      <c r="I151" s="24">
        <v>0.92259999999999998</v>
      </c>
      <c r="J151" s="30">
        <v>0</v>
      </c>
      <c r="K151" s="24">
        <f t="shared" si="6"/>
        <v>0.46129999999999999</v>
      </c>
      <c r="L151" s="31">
        <f t="shared" si="8"/>
        <v>13.839</v>
      </c>
      <c r="N151"/>
    </row>
    <row r="152" spans="2:14" s="1" customFormat="1" x14ac:dyDescent="0.25">
      <c r="B152" s="34" t="s">
        <v>449</v>
      </c>
      <c r="C152" s="20" t="s">
        <v>566</v>
      </c>
      <c r="D152" s="27" t="s">
        <v>251</v>
      </c>
      <c r="E152" s="24" t="s">
        <v>449</v>
      </c>
      <c r="F152" s="24" t="s">
        <v>539</v>
      </c>
      <c r="G152" s="55">
        <v>1</v>
      </c>
      <c r="H152" s="26">
        <f t="shared" si="7"/>
        <v>30</v>
      </c>
      <c r="I152" s="24">
        <v>12.0123</v>
      </c>
      <c r="J152" s="30">
        <v>0</v>
      </c>
      <c r="K152" s="24">
        <f t="shared" si="6"/>
        <v>6.0061499999999999</v>
      </c>
      <c r="L152" s="31">
        <f t="shared" si="8"/>
        <v>180.18449999999999</v>
      </c>
      <c r="N152"/>
    </row>
    <row r="153" spans="2:14" s="1" customFormat="1" x14ac:dyDescent="0.25">
      <c r="B153" s="34" t="s">
        <v>449</v>
      </c>
      <c r="C153" s="20" t="s">
        <v>566</v>
      </c>
      <c r="D153" s="27" t="s">
        <v>252</v>
      </c>
      <c r="E153" s="24" t="s">
        <v>449</v>
      </c>
      <c r="F153" s="24" t="s">
        <v>539</v>
      </c>
      <c r="G153" s="55">
        <v>2</v>
      </c>
      <c r="H153" s="26">
        <f t="shared" si="7"/>
        <v>60</v>
      </c>
      <c r="I153" s="24">
        <v>2.5034000000000001</v>
      </c>
      <c r="J153" s="30">
        <v>0</v>
      </c>
      <c r="K153" s="24">
        <f t="shared" si="6"/>
        <v>1.2517</v>
      </c>
      <c r="L153" s="31">
        <f t="shared" si="8"/>
        <v>37.551000000000002</v>
      </c>
      <c r="N153"/>
    </row>
    <row r="154" spans="2:14" s="1" customFormat="1" x14ac:dyDescent="0.25">
      <c r="B154" s="34" t="s">
        <v>449</v>
      </c>
      <c r="C154" s="20" t="s">
        <v>566</v>
      </c>
      <c r="D154" s="27" t="s">
        <v>253</v>
      </c>
      <c r="E154" s="24" t="s">
        <v>449</v>
      </c>
      <c r="F154" s="24" t="s">
        <v>539</v>
      </c>
      <c r="G154" s="55">
        <v>3</v>
      </c>
      <c r="H154" s="26">
        <f t="shared" si="7"/>
        <v>90</v>
      </c>
      <c r="I154" s="24">
        <v>0.55430000000000001</v>
      </c>
      <c r="J154" s="30">
        <v>0</v>
      </c>
      <c r="K154" s="24">
        <f t="shared" si="6"/>
        <v>0.27715000000000001</v>
      </c>
      <c r="L154" s="31">
        <f t="shared" si="8"/>
        <v>8.3145000000000007</v>
      </c>
      <c r="N154"/>
    </row>
    <row r="155" spans="2:14" s="1" customFormat="1" x14ac:dyDescent="0.25">
      <c r="B155" s="34" t="s">
        <v>449</v>
      </c>
      <c r="C155" s="20" t="s">
        <v>566</v>
      </c>
      <c r="D155" s="27" t="s">
        <v>254</v>
      </c>
      <c r="E155" s="24" t="s">
        <v>449</v>
      </c>
      <c r="F155" s="24" t="s">
        <v>539</v>
      </c>
      <c r="G155" s="55">
        <v>2</v>
      </c>
      <c r="H155" s="26">
        <f t="shared" si="7"/>
        <v>60</v>
      </c>
      <c r="I155" s="24">
        <v>2.6694</v>
      </c>
      <c r="J155" s="30">
        <v>0</v>
      </c>
      <c r="K155" s="24">
        <f t="shared" si="6"/>
        <v>1.3347</v>
      </c>
      <c r="L155" s="31">
        <f t="shared" si="8"/>
        <v>40.040999999999997</v>
      </c>
      <c r="N155"/>
    </row>
    <row r="156" spans="2:14" s="1" customFormat="1" x14ac:dyDescent="0.25">
      <c r="B156" s="34" t="s">
        <v>449</v>
      </c>
      <c r="C156" s="20" t="s">
        <v>566</v>
      </c>
      <c r="D156" s="27" t="s">
        <v>255</v>
      </c>
      <c r="E156" s="24" t="s">
        <v>449</v>
      </c>
      <c r="F156" s="24" t="s">
        <v>539</v>
      </c>
      <c r="G156" s="55">
        <v>1</v>
      </c>
      <c r="H156" s="26">
        <f t="shared" si="7"/>
        <v>30</v>
      </c>
      <c r="I156" s="24">
        <v>0</v>
      </c>
      <c r="J156" s="30">
        <v>0</v>
      </c>
      <c r="K156" s="24">
        <f t="shared" si="6"/>
        <v>0</v>
      </c>
      <c r="L156" s="31">
        <f t="shared" si="8"/>
        <v>0</v>
      </c>
      <c r="N156"/>
    </row>
    <row r="157" spans="2:14" s="1" customFormat="1" x14ac:dyDescent="0.25">
      <c r="B157" s="34" t="s">
        <v>449</v>
      </c>
      <c r="C157" s="20" t="s">
        <v>566</v>
      </c>
      <c r="D157" s="27" t="s">
        <v>256</v>
      </c>
      <c r="E157" s="24" t="s">
        <v>449</v>
      </c>
      <c r="F157" s="24" t="s">
        <v>539</v>
      </c>
      <c r="G157" s="55">
        <v>2</v>
      </c>
      <c r="H157" s="26">
        <f t="shared" si="7"/>
        <v>60</v>
      </c>
      <c r="I157" s="24">
        <v>6.8148</v>
      </c>
      <c r="J157" s="30">
        <v>0</v>
      </c>
      <c r="K157" s="24">
        <f t="shared" si="6"/>
        <v>3.4074</v>
      </c>
      <c r="L157" s="31">
        <f t="shared" si="8"/>
        <v>102.22199999999999</v>
      </c>
      <c r="N157"/>
    </row>
    <row r="158" spans="2:14" s="1" customFormat="1" x14ac:dyDescent="0.25">
      <c r="B158" s="34" t="s">
        <v>449</v>
      </c>
      <c r="C158" s="20" t="s">
        <v>566</v>
      </c>
      <c r="D158" s="27" t="s">
        <v>257</v>
      </c>
      <c r="E158" s="24" t="s">
        <v>449</v>
      </c>
      <c r="F158" s="24" t="s">
        <v>539</v>
      </c>
      <c r="G158" s="55">
        <v>3</v>
      </c>
      <c r="H158" s="26">
        <f t="shared" si="7"/>
        <v>90</v>
      </c>
      <c r="I158" s="24">
        <v>0.65910000000000002</v>
      </c>
      <c r="J158" s="30">
        <v>0</v>
      </c>
      <c r="K158" s="24">
        <f t="shared" si="6"/>
        <v>0.32955000000000001</v>
      </c>
      <c r="L158" s="31">
        <f t="shared" si="8"/>
        <v>9.8864999999999998</v>
      </c>
      <c r="N158"/>
    </row>
    <row r="159" spans="2:14" s="1" customFormat="1" x14ac:dyDescent="0.25">
      <c r="B159" s="34" t="s">
        <v>449</v>
      </c>
      <c r="C159" s="20" t="s">
        <v>566</v>
      </c>
      <c r="D159" s="27" t="s">
        <v>258</v>
      </c>
      <c r="E159" s="24" t="s">
        <v>449</v>
      </c>
      <c r="F159" s="24" t="s">
        <v>539</v>
      </c>
      <c r="G159" s="55">
        <v>3</v>
      </c>
      <c r="H159" s="26">
        <f t="shared" si="7"/>
        <v>90</v>
      </c>
      <c r="I159" s="24">
        <v>0.20979999999999999</v>
      </c>
      <c r="J159" s="30">
        <v>0</v>
      </c>
      <c r="K159" s="24">
        <f t="shared" si="6"/>
        <v>0.10489999999999999</v>
      </c>
      <c r="L159" s="31">
        <f t="shared" si="8"/>
        <v>3.1469999999999998</v>
      </c>
      <c r="N159"/>
    </row>
    <row r="160" spans="2:14" s="1" customFormat="1" x14ac:dyDescent="0.25">
      <c r="B160" s="34" t="s">
        <v>449</v>
      </c>
      <c r="C160" s="20" t="s">
        <v>566</v>
      </c>
      <c r="D160" s="27" t="s">
        <v>259</v>
      </c>
      <c r="E160" s="24" t="s">
        <v>449</v>
      </c>
      <c r="F160" s="24" t="s">
        <v>539</v>
      </c>
      <c r="G160" s="55">
        <v>3</v>
      </c>
      <c r="H160" s="26">
        <f t="shared" si="7"/>
        <v>90</v>
      </c>
      <c r="I160" s="24">
        <v>0.31990000000000002</v>
      </c>
      <c r="J160" s="30">
        <v>0</v>
      </c>
      <c r="K160" s="24">
        <f t="shared" si="6"/>
        <v>0.15995000000000001</v>
      </c>
      <c r="L160" s="31">
        <f t="shared" si="8"/>
        <v>4.7985000000000007</v>
      </c>
      <c r="N160"/>
    </row>
    <row r="161" spans="2:14" s="1" customFormat="1" x14ac:dyDescent="0.25">
      <c r="B161" s="34" t="s">
        <v>449</v>
      </c>
      <c r="C161" s="20" t="s">
        <v>566</v>
      </c>
      <c r="D161" s="27" t="s">
        <v>260</v>
      </c>
      <c r="E161" s="24" t="s">
        <v>449</v>
      </c>
      <c r="F161" s="24" t="s">
        <v>539</v>
      </c>
      <c r="G161" s="55">
        <v>2</v>
      </c>
      <c r="H161" s="26">
        <f t="shared" si="7"/>
        <v>60</v>
      </c>
      <c r="I161" s="24">
        <v>15.177199999999999</v>
      </c>
      <c r="J161" s="30">
        <v>0</v>
      </c>
      <c r="K161" s="24">
        <f t="shared" si="6"/>
        <v>7.5885999999999996</v>
      </c>
      <c r="L161" s="31">
        <f t="shared" si="8"/>
        <v>227.65799999999999</v>
      </c>
      <c r="N161"/>
    </row>
    <row r="162" spans="2:14" s="1" customFormat="1" x14ac:dyDescent="0.25">
      <c r="B162" s="34" t="s">
        <v>449</v>
      </c>
      <c r="C162" s="20" t="s">
        <v>566</v>
      </c>
      <c r="D162" s="27" t="s">
        <v>261</v>
      </c>
      <c r="E162" s="24" t="s">
        <v>449</v>
      </c>
      <c r="F162" s="24" t="s">
        <v>539</v>
      </c>
      <c r="G162" s="55">
        <v>1</v>
      </c>
      <c r="H162" s="26">
        <f t="shared" si="7"/>
        <v>30</v>
      </c>
      <c r="I162" s="24">
        <v>1.5801000000000001</v>
      </c>
      <c r="J162" s="30">
        <v>0</v>
      </c>
      <c r="K162" s="24">
        <f t="shared" si="6"/>
        <v>0.79005000000000003</v>
      </c>
      <c r="L162" s="31">
        <f t="shared" si="8"/>
        <v>23.701499999999999</v>
      </c>
      <c r="N162"/>
    </row>
    <row r="163" spans="2:14" s="1" customFormat="1" x14ac:dyDescent="0.25">
      <c r="B163" s="34" t="s">
        <v>449</v>
      </c>
      <c r="C163" s="20" t="s">
        <v>566</v>
      </c>
      <c r="D163" s="27" t="s">
        <v>262</v>
      </c>
      <c r="E163" s="24" t="s">
        <v>449</v>
      </c>
      <c r="F163" s="24" t="s">
        <v>539</v>
      </c>
      <c r="G163" s="55">
        <v>2</v>
      </c>
      <c r="H163" s="26">
        <f t="shared" si="7"/>
        <v>60</v>
      </c>
      <c r="I163" s="24">
        <v>0.25469999999999998</v>
      </c>
      <c r="J163" s="30">
        <v>0</v>
      </c>
      <c r="K163" s="24">
        <f t="shared" si="6"/>
        <v>0.12734999999999999</v>
      </c>
      <c r="L163" s="31">
        <f t="shared" si="8"/>
        <v>3.8204999999999996</v>
      </c>
      <c r="N163"/>
    </row>
    <row r="164" spans="2:14" s="1" customFormat="1" x14ac:dyDescent="0.25">
      <c r="B164" s="34" t="s">
        <v>449</v>
      </c>
      <c r="C164" s="20" t="s">
        <v>566</v>
      </c>
      <c r="D164" s="27" t="s">
        <v>263</v>
      </c>
      <c r="E164" s="24" t="s">
        <v>449</v>
      </c>
      <c r="F164" s="24" t="s">
        <v>539</v>
      </c>
      <c r="G164" s="55">
        <v>2</v>
      </c>
      <c r="H164" s="26">
        <f t="shared" si="7"/>
        <v>60</v>
      </c>
      <c r="I164" s="24">
        <v>5.2161999999999997</v>
      </c>
      <c r="J164" s="30">
        <v>0</v>
      </c>
      <c r="K164" s="24">
        <f t="shared" si="6"/>
        <v>2.6080999999999999</v>
      </c>
      <c r="L164" s="31">
        <f t="shared" si="8"/>
        <v>78.242999999999995</v>
      </c>
      <c r="N164"/>
    </row>
    <row r="165" spans="2:14" s="1" customFormat="1" x14ac:dyDescent="0.25">
      <c r="B165" s="34" t="s">
        <v>449</v>
      </c>
      <c r="C165" s="20" t="s">
        <v>566</v>
      </c>
      <c r="D165" s="27" t="s">
        <v>264</v>
      </c>
      <c r="E165" s="24" t="s">
        <v>449</v>
      </c>
      <c r="F165" s="24" t="s">
        <v>539</v>
      </c>
      <c r="G165" s="55">
        <v>1</v>
      </c>
      <c r="H165" s="26">
        <f t="shared" si="7"/>
        <v>30</v>
      </c>
      <c r="I165" s="24">
        <v>0</v>
      </c>
      <c r="J165" s="30">
        <v>0.17</v>
      </c>
      <c r="K165" s="24">
        <f t="shared" si="6"/>
        <v>8.5000000000000006E-2</v>
      </c>
      <c r="L165" s="31">
        <f t="shared" si="8"/>
        <v>2.5500000000000003</v>
      </c>
      <c r="N165"/>
    </row>
    <row r="166" spans="2:14" s="1" customFormat="1" x14ac:dyDescent="0.25">
      <c r="B166" s="34" t="s">
        <v>449</v>
      </c>
      <c r="C166" s="20" t="s">
        <v>566</v>
      </c>
      <c r="D166" s="27" t="s">
        <v>265</v>
      </c>
      <c r="E166" s="24" t="s">
        <v>449</v>
      </c>
      <c r="F166" s="24" t="s">
        <v>539</v>
      </c>
      <c r="G166" s="55">
        <v>1</v>
      </c>
      <c r="H166" s="26">
        <f t="shared" si="7"/>
        <v>30</v>
      </c>
      <c r="I166" s="24">
        <v>0.38900000000000001</v>
      </c>
      <c r="J166" s="30">
        <v>0.24429999999999999</v>
      </c>
      <c r="K166" s="24">
        <f t="shared" si="6"/>
        <v>0.31664999999999999</v>
      </c>
      <c r="L166" s="31">
        <f t="shared" si="8"/>
        <v>9.4994999999999994</v>
      </c>
      <c r="N166"/>
    </row>
    <row r="167" spans="2:14" s="1" customFormat="1" x14ac:dyDescent="0.25">
      <c r="B167" s="34" t="s">
        <v>449</v>
      </c>
      <c r="C167" s="20" t="s">
        <v>566</v>
      </c>
      <c r="D167" s="27" t="s">
        <v>266</v>
      </c>
      <c r="E167" s="24" t="s">
        <v>449</v>
      </c>
      <c r="F167" s="24" t="s">
        <v>539</v>
      </c>
      <c r="G167" s="55">
        <v>3</v>
      </c>
      <c r="H167" s="26">
        <f t="shared" si="7"/>
        <v>90</v>
      </c>
      <c r="I167" s="24">
        <v>0.1507</v>
      </c>
      <c r="J167" s="30">
        <v>0.45069999999999999</v>
      </c>
      <c r="K167" s="24">
        <f t="shared" si="6"/>
        <v>0.30069999999999997</v>
      </c>
      <c r="L167" s="31">
        <f t="shared" si="8"/>
        <v>9.020999999999999</v>
      </c>
      <c r="N167"/>
    </row>
    <row r="168" spans="2:14" s="1" customFormat="1" x14ac:dyDescent="0.25">
      <c r="B168" s="34" t="s">
        <v>449</v>
      </c>
      <c r="C168" s="20" t="s">
        <v>566</v>
      </c>
      <c r="D168" s="27" t="s">
        <v>267</v>
      </c>
      <c r="E168" s="24" t="s">
        <v>449</v>
      </c>
      <c r="F168" s="24" t="s">
        <v>539</v>
      </c>
      <c r="G168" s="55">
        <v>1</v>
      </c>
      <c r="H168" s="26">
        <f t="shared" si="7"/>
        <v>30</v>
      </c>
      <c r="I168" s="24">
        <v>0.87070000000000003</v>
      </c>
      <c r="J168" s="30">
        <v>0</v>
      </c>
      <c r="K168" s="24">
        <f t="shared" si="6"/>
        <v>0.43535000000000001</v>
      </c>
      <c r="L168" s="31">
        <f t="shared" si="8"/>
        <v>13.060500000000001</v>
      </c>
      <c r="N168"/>
    </row>
    <row r="169" spans="2:14" s="1" customFormat="1" x14ac:dyDescent="0.25">
      <c r="B169" s="34" t="s">
        <v>449</v>
      </c>
      <c r="C169" s="20" t="s">
        <v>566</v>
      </c>
      <c r="D169" s="27" t="s">
        <v>268</v>
      </c>
      <c r="E169" s="24" t="s">
        <v>449</v>
      </c>
      <c r="F169" s="24" t="s">
        <v>539</v>
      </c>
      <c r="G169" s="55">
        <v>1</v>
      </c>
      <c r="H169" s="26">
        <f t="shared" si="7"/>
        <v>30</v>
      </c>
      <c r="I169" s="24">
        <v>3.6867999999999999</v>
      </c>
      <c r="J169" s="30">
        <v>0</v>
      </c>
      <c r="K169" s="24">
        <f t="shared" si="6"/>
        <v>1.8433999999999999</v>
      </c>
      <c r="L169" s="31">
        <f t="shared" si="8"/>
        <v>55.302</v>
      </c>
      <c r="N169"/>
    </row>
    <row r="170" spans="2:14" s="1" customFormat="1" x14ac:dyDescent="0.25">
      <c r="B170" s="34" t="s">
        <v>449</v>
      </c>
      <c r="C170" s="20" t="s">
        <v>566</v>
      </c>
      <c r="D170" s="27" t="s">
        <v>269</v>
      </c>
      <c r="E170" s="24" t="s">
        <v>449</v>
      </c>
      <c r="F170" s="24" t="s">
        <v>539</v>
      </c>
      <c r="G170" s="55">
        <v>1</v>
      </c>
      <c r="H170" s="26">
        <f t="shared" si="7"/>
        <v>30</v>
      </c>
      <c r="I170" s="24">
        <v>0</v>
      </c>
      <c r="J170" s="30">
        <v>0</v>
      </c>
      <c r="K170" s="24">
        <f t="shared" si="6"/>
        <v>0</v>
      </c>
      <c r="L170" s="31">
        <f t="shared" si="8"/>
        <v>0</v>
      </c>
      <c r="N170"/>
    </row>
    <row r="171" spans="2:14" s="1" customFormat="1" x14ac:dyDescent="0.25">
      <c r="B171" s="34" t="s">
        <v>449</v>
      </c>
      <c r="C171" s="20" t="s">
        <v>566</v>
      </c>
      <c r="D171" s="27" t="s">
        <v>270</v>
      </c>
      <c r="E171" s="24" t="s">
        <v>449</v>
      </c>
      <c r="F171" s="24" t="s">
        <v>539</v>
      </c>
      <c r="G171" s="55">
        <v>1</v>
      </c>
      <c r="H171" s="26">
        <f t="shared" si="7"/>
        <v>30</v>
      </c>
      <c r="I171" s="24">
        <v>0.92390000000000005</v>
      </c>
      <c r="J171" s="30">
        <v>0</v>
      </c>
      <c r="K171" s="24">
        <f t="shared" si="6"/>
        <v>0.46195000000000003</v>
      </c>
      <c r="L171" s="31">
        <f t="shared" si="8"/>
        <v>13.858500000000001</v>
      </c>
      <c r="N171"/>
    </row>
    <row r="172" spans="2:14" s="1" customFormat="1" x14ac:dyDescent="0.25">
      <c r="B172" s="34" t="s">
        <v>449</v>
      </c>
      <c r="C172" s="20" t="s">
        <v>566</v>
      </c>
      <c r="D172" s="27" t="s">
        <v>273</v>
      </c>
      <c r="E172" s="24" t="s">
        <v>449</v>
      </c>
      <c r="F172" s="24" t="s">
        <v>539</v>
      </c>
      <c r="G172" s="55">
        <v>2</v>
      </c>
      <c r="H172" s="26">
        <f t="shared" si="7"/>
        <v>60</v>
      </c>
      <c r="I172" s="24">
        <v>0</v>
      </c>
      <c r="J172" s="30">
        <v>0</v>
      </c>
      <c r="K172" s="24">
        <f t="shared" si="6"/>
        <v>0</v>
      </c>
      <c r="L172" s="31">
        <f t="shared" si="8"/>
        <v>0</v>
      </c>
      <c r="N172"/>
    </row>
    <row r="173" spans="2:14" s="1" customFormat="1" x14ac:dyDescent="0.25">
      <c r="B173" s="34" t="s">
        <v>449</v>
      </c>
      <c r="C173" s="20" t="s">
        <v>566</v>
      </c>
      <c r="D173" s="27" t="s">
        <v>274</v>
      </c>
      <c r="E173" s="24" t="s">
        <v>449</v>
      </c>
      <c r="F173" s="24" t="s">
        <v>539</v>
      </c>
      <c r="G173" s="55">
        <v>3</v>
      </c>
      <c r="H173" s="26">
        <f t="shared" si="7"/>
        <v>90</v>
      </c>
      <c r="I173" s="24">
        <v>0</v>
      </c>
      <c r="J173" s="30">
        <v>0</v>
      </c>
      <c r="K173" s="24">
        <f t="shared" si="6"/>
        <v>0</v>
      </c>
      <c r="L173" s="31">
        <f t="shared" si="8"/>
        <v>0</v>
      </c>
      <c r="N173"/>
    </row>
    <row r="174" spans="2:14" s="1" customFormat="1" x14ac:dyDescent="0.25">
      <c r="B174" s="34" t="s">
        <v>449</v>
      </c>
      <c r="C174" s="20" t="s">
        <v>566</v>
      </c>
      <c r="D174" s="27" t="s">
        <v>276</v>
      </c>
      <c r="E174" s="24" t="s">
        <v>449</v>
      </c>
      <c r="F174" s="24" t="s">
        <v>539</v>
      </c>
      <c r="G174" s="55">
        <v>2</v>
      </c>
      <c r="H174" s="26">
        <f t="shared" si="7"/>
        <v>60</v>
      </c>
      <c r="I174" s="24">
        <v>1.8534999999999999</v>
      </c>
      <c r="J174" s="30">
        <v>0</v>
      </c>
      <c r="K174" s="24">
        <f t="shared" si="6"/>
        <v>0.92674999999999996</v>
      </c>
      <c r="L174" s="31">
        <f t="shared" si="8"/>
        <v>27.802499999999998</v>
      </c>
      <c r="N174"/>
    </row>
    <row r="175" spans="2:14" s="1" customFormat="1" x14ac:dyDescent="0.25">
      <c r="B175" s="34" t="s">
        <v>449</v>
      </c>
      <c r="C175" s="20" t="s">
        <v>566</v>
      </c>
      <c r="D175" s="27" t="s">
        <v>277</v>
      </c>
      <c r="E175" s="24" t="s">
        <v>449</v>
      </c>
      <c r="F175" s="24" t="s">
        <v>539</v>
      </c>
      <c r="G175" s="55">
        <v>2</v>
      </c>
      <c r="H175" s="26">
        <f t="shared" si="7"/>
        <v>60</v>
      </c>
      <c r="I175" s="24">
        <v>0</v>
      </c>
      <c r="J175" s="30">
        <v>0</v>
      </c>
      <c r="K175" s="24">
        <f t="shared" si="6"/>
        <v>0</v>
      </c>
      <c r="L175" s="31">
        <f t="shared" si="8"/>
        <v>0</v>
      </c>
      <c r="N175"/>
    </row>
    <row r="176" spans="2:14" s="1" customFormat="1" x14ac:dyDescent="0.25">
      <c r="B176" s="34" t="s">
        <v>449</v>
      </c>
      <c r="C176" s="20" t="s">
        <v>566</v>
      </c>
      <c r="D176" s="27" t="s">
        <v>278</v>
      </c>
      <c r="E176" s="24" t="s">
        <v>449</v>
      </c>
      <c r="F176" s="24" t="s">
        <v>539</v>
      </c>
      <c r="G176" s="55">
        <v>2</v>
      </c>
      <c r="H176" s="26">
        <f t="shared" si="7"/>
        <v>60</v>
      </c>
      <c r="I176" s="24">
        <v>2.0928</v>
      </c>
      <c r="J176" s="30">
        <v>0</v>
      </c>
      <c r="K176" s="24">
        <f t="shared" si="6"/>
        <v>1.0464</v>
      </c>
      <c r="L176" s="31">
        <f t="shared" si="8"/>
        <v>31.391999999999999</v>
      </c>
      <c r="N176"/>
    </row>
    <row r="177" spans="2:14" s="1" customFormat="1" x14ac:dyDescent="0.25">
      <c r="B177" s="34" t="s">
        <v>449</v>
      </c>
      <c r="C177" s="20" t="s">
        <v>566</v>
      </c>
      <c r="D177" s="27" t="s">
        <v>280</v>
      </c>
      <c r="E177" s="24" t="s">
        <v>449</v>
      </c>
      <c r="F177" s="24" t="s">
        <v>539</v>
      </c>
      <c r="G177" s="55">
        <v>1</v>
      </c>
      <c r="H177" s="26">
        <f t="shared" si="7"/>
        <v>30</v>
      </c>
      <c r="I177" s="24">
        <v>0</v>
      </c>
      <c r="J177" s="30">
        <v>0</v>
      </c>
      <c r="K177" s="24">
        <f t="shared" si="6"/>
        <v>0</v>
      </c>
      <c r="L177" s="31">
        <f t="shared" si="8"/>
        <v>0</v>
      </c>
      <c r="N177"/>
    </row>
    <row r="178" spans="2:14" s="1" customFormat="1" x14ac:dyDescent="0.25">
      <c r="B178" s="34" t="s">
        <v>449</v>
      </c>
      <c r="C178" s="20" t="s">
        <v>566</v>
      </c>
      <c r="D178" s="27" t="s">
        <v>281</v>
      </c>
      <c r="E178" s="24" t="s">
        <v>449</v>
      </c>
      <c r="F178" s="24" t="s">
        <v>539</v>
      </c>
      <c r="G178" s="55">
        <v>1</v>
      </c>
      <c r="H178" s="26">
        <f t="shared" si="7"/>
        <v>30</v>
      </c>
      <c r="I178" s="24">
        <v>0</v>
      </c>
      <c r="J178" s="30">
        <v>0</v>
      </c>
      <c r="K178" s="24">
        <f t="shared" si="6"/>
        <v>0</v>
      </c>
      <c r="L178" s="31">
        <f t="shared" si="8"/>
        <v>0</v>
      </c>
      <c r="N178"/>
    </row>
    <row r="179" spans="2:14" s="1" customFormat="1" x14ac:dyDescent="0.25">
      <c r="B179" s="34" t="s">
        <v>449</v>
      </c>
      <c r="C179" s="20" t="s">
        <v>566</v>
      </c>
      <c r="D179" s="27" t="s">
        <v>282</v>
      </c>
      <c r="E179" s="24" t="s">
        <v>449</v>
      </c>
      <c r="F179" s="24" t="s">
        <v>539</v>
      </c>
      <c r="G179" s="55">
        <v>2</v>
      </c>
      <c r="H179" s="26">
        <f t="shared" si="7"/>
        <v>60</v>
      </c>
      <c r="I179" s="24">
        <v>1.1879</v>
      </c>
      <c r="J179" s="30">
        <v>0</v>
      </c>
      <c r="K179" s="24">
        <f t="shared" si="6"/>
        <v>0.59394999999999998</v>
      </c>
      <c r="L179" s="31">
        <f t="shared" si="8"/>
        <v>17.8185</v>
      </c>
      <c r="N179"/>
    </row>
    <row r="180" spans="2:14" s="1" customFormat="1" x14ac:dyDescent="0.25">
      <c r="B180" s="34" t="s">
        <v>449</v>
      </c>
      <c r="C180" s="20" t="s">
        <v>566</v>
      </c>
      <c r="D180" s="27" t="s">
        <v>283</v>
      </c>
      <c r="E180" s="24" t="s">
        <v>449</v>
      </c>
      <c r="F180" s="24" t="s">
        <v>539</v>
      </c>
      <c r="G180" s="55">
        <v>1</v>
      </c>
      <c r="H180" s="26">
        <f t="shared" si="7"/>
        <v>30</v>
      </c>
      <c r="I180" s="24">
        <v>1.3947000000000001</v>
      </c>
      <c r="J180" s="30">
        <v>1.5622</v>
      </c>
      <c r="K180" s="24">
        <f t="shared" si="6"/>
        <v>1.47845</v>
      </c>
      <c r="L180" s="31">
        <f t="shared" si="8"/>
        <v>44.353500000000004</v>
      </c>
      <c r="N180"/>
    </row>
    <row r="181" spans="2:14" s="1" customFormat="1" x14ac:dyDescent="0.25">
      <c r="B181" s="34" t="s">
        <v>449</v>
      </c>
      <c r="C181" s="20" t="s">
        <v>566</v>
      </c>
      <c r="D181" s="27" t="s">
        <v>284</v>
      </c>
      <c r="E181" s="24" t="s">
        <v>449</v>
      </c>
      <c r="F181" s="24" t="s">
        <v>539</v>
      </c>
      <c r="G181" s="55">
        <v>1</v>
      </c>
      <c r="H181" s="26">
        <f t="shared" si="7"/>
        <v>30</v>
      </c>
      <c r="I181" s="24">
        <v>1.0694999999999999</v>
      </c>
      <c r="J181" s="30">
        <v>0</v>
      </c>
      <c r="K181" s="24">
        <f t="shared" si="6"/>
        <v>0.53474999999999995</v>
      </c>
      <c r="L181" s="31">
        <f t="shared" si="8"/>
        <v>16.042499999999997</v>
      </c>
      <c r="N181"/>
    </row>
    <row r="182" spans="2:14" s="1" customFormat="1" x14ac:dyDescent="0.25">
      <c r="B182" s="34" t="s">
        <v>449</v>
      </c>
      <c r="C182" s="20" t="s">
        <v>566</v>
      </c>
      <c r="D182" s="27" t="s">
        <v>285</v>
      </c>
      <c r="E182" s="24" t="s">
        <v>449</v>
      </c>
      <c r="F182" s="24" t="s">
        <v>539</v>
      </c>
      <c r="G182" s="55">
        <v>3</v>
      </c>
      <c r="H182" s="26">
        <f t="shared" si="7"/>
        <v>90</v>
      </c>
      <c r="I182" s="24">
        <v>2.3374999999999999</v>
      </c>
      <c r="J182" s="30">
        <v>0</v>
      </c>
      <c r="K182" s="24">
        <f t="shared" si="6"/>
        <v>1.16875</v>
      </c>
      <c r="L182" s="31">
        <f t="shared" si="8"/>
        <v>35.0625</v>
      </c>
      <c r="N182"/>
    </row>
    <row r="183" spans="2:14" s="1" customFormat="1" x14ac:dyDescent="0.25">
      <c r="B183" s="34" t="s">
        <v>449</v>
      </c>
      <c r="C183" s="20" t="s">
        <v>566</v>
      </c>
      <c r="D183" s="27" t="s">
        <v>286</v>
      </c>
      <c r="E183" s="24" t="s">
        <v>449</v>
      </c>
      <c r="F183" s="24" t="s">
        <v>539</v>
      </c>
      <c r="G183" s="55">
        <v>2</v>
      </c>
      <c r="H183" s="26">
        <f t="shared" si="7"/>
        <v>60</v>
      </c>
      <c r="I183" s="24">
        <v>2.4352999999999998</v>
      </c>
      <c r="J183" s="30">
        <v>0</v>
      </c>
      <c r="K183" s="24">
        <f t="shared" si="6"/>
        <v>1.2176499999999999</v>
      </c>
      <c r="L183" s="31">
        <f t="shared" si="8"/>
        <v>36.529499999999999</v>
      </c>
      <c r="N183"/>
    </row>
    <row r="184" spans="2:14" s="1" customFormat="1" x14ac:dyDescent="0.25">
      <c r="B184" s="34" t="s">
        <v>449</v>
      </c>
      <c r="C184" s="20" t="s">
        <v>566</v>
      </c>
      <c r="D184" s="27" t="s">
        <v>289</v>
      </c>
      <c r="E184" s="24" t="s">
        <v>449</v>
      </c>
      <c r="F184" s="24" t="s">
        <v>539</v>
      </c>
      <c r="G184" s="55">
        <v>2</v>
      </c>
      <c r="H184" s="26">
        <f t="shared" si="7"/>
        <v>60</v>
      </c>
      <c r="I184" s="24">
        <v>0</v>
      </c>
      <c r="J184" s="30">
        <v>0</v>
      </c>
      <c r="K184" s="24">
        <f t="shared" si="6"/>
        <v>0</v>
      </c>
      <c r="L184" s="31">
        <f t="shared" si="8"/>
        <v>0</v>
      </c>
      <c r="N184"/>
    </row>
    <row r="185" spans="2:14" s="1" customFormat="1" x14ac:dyDescent="0.25">
      <c r="B185" s="34" t="s">
        <v>449</v>
      </c>
      <c r="C185" s="20" t="s">
        <v>566</v>
      </c>
      <c r="D185" s="27" t="s">
        <v>290</v>
      </c>
      <c r="E185" s="24" t="s">
        <v>449</v>
      </c>
      <c r="F185" s="24" t="s">
        <v>539</v>
      </c>
      <c r="G185" s="55">
        <v>1</v>
      </c>
      <c r="H185" s="26">
        <f t="shared" si="7"/>
        <v>30</v>
      </c>
      <c r="I185" s="24">
        <v>4.1692</v>
      </c>
      <c r="J185" s="30">
        <v>4.0491999999999999</v>
      </c>
      <c r="K185" s="24">
        <f t="shared" si="6"/>
        <v>4.1091999999999995</v>
      </c>
      <c r="L185" s="31">
        <f t="shared" si="8"/>
        <v>123.27599999999998</v>
      </c>
      <c r="N185"/>
    </row>
    <row r="186" spans="2:14" s="1" customFormat="1" x14ac:dyDescent="0.25">
      <c r="B186" s="34" t="s">
        <v>449</v>
      </c>
      <c r="C186" s="20" t="s">
        <v>566</v>
      </c>
      <c r="D186" s="27" t="s">
        <v>291</v>
      </c>
      <c r="E186" s="24" t="s">
        <v>449</v>
      </c>
      <c r="F186" s="24" t="s">
        <v>539</v>
      </c>
      <c r="G186" s="55">
        <v>1</v>
      </c>
      <c r="H186" s="26">
        <f t="shared" si="7"/>
        <v>30</v>
      </c>
      <c r="I186" s="24">
        <v>0</v>
      </c>
      <c r="J186" s="30">
        <v>1.2952999999999999</v>
      </c>
      <c r="K186" s="24">
        <f t="shared" si="6"/>
        <v>0.64764999999999995</v>
      </c>
      <c r="L186" s="31">
        <f t="shared" si="8"/>
        <v>19.429499999999997</v>
      </c>
      <c r="N186"/>
    </row>
    <row r="187" spans="2:14" s="1" customFormat="1" x14ac:dyDescent="0.25">
      <c r="B187" s="34" t="s">
        <v>449</v>
      </c>
      <c r="C187" s="20" t="s">
        <v>566</v>
      </c>
      <c r="D187" s="27" t="s">
        <v>292</v>
      </c>
      <c r="E187" s="24" t="s">
        <v>449</v>
      </c>
      <c r="F187" s="24" t="s">
        <v>539</v>
      </c>
      <c r="G187" s="55">
        <v>2</v>
      </c>
      <c r="H187" s="26">
        <f t="shared" si="7"/>
        <v>60</v>
      </c>
      <c r="I187" s="24">
        <v>1.9141999999999999</v>
      </c>
      <c r="J187" s="30">
        <v>0</v>
      </c>
      <c r="K187" s="24">
        <f t="shared" si="6"/>
        <v>0.95709999999999995</v>
      </c>
      <c r="L187" s="31">
        <f t="shared" si="8"/>
        <v>28.712999999999997</v>
      </c>
      <c r="N187"/>
    </row>
    <row r="188" spans="2:14" s="1" customFormat="1" x14ac:dyDescent="0.25">
      <c r="B188" s="34" t="s">
        <v>449</v>
      </c>
      <c r="C188" s="20" t="s">
        <v>566</v>
      </c>
      <c r="D188" s="27" t="s">
        <v>293</v>
      </c>
      <c r="E188" s="24" t="s">
        <v>449</v>
      </c>
      <c r="F188" s="24" t="s">
        <v>539</v>
      </c>
      <c r="G188" s="55">
        <v>2</v>
      </c>
      <c r="H188" s="26">
        <f t="shared" si="7"/>
        <v>60</v>
      </c>
      <c r="I188" s="24">
        <v>1.4870000000000001</v>
      </c>
      <c r="J188" s="30">
        <v>0</v>
      </c>
      <c r="K188" s="24">
        <f t="shared" si="6"/>
        <v>0.74350000000000005</v>
      </c>
      <c r="L188" s="31">
        <f t="shared" si="8"/>
        <v>22.305</v>
      </c>
      <c r="N188"/>
    </row>
    <row r="189" spans="2:14" s="1" customFormat="1" x14ac:dyDescent="0.25">
      <c r="B189" s="34" t="s">
        <v>449</v>
      </c>
      <c r="C189" s="20" t="s">
        <v>566</v>
      </c>
      <c r="D189" s="27" t="s">
        <v>294</v>
      </c>
      <c r="E189" s="24" t="s">
        <v>449</v>
      </c>
      <c r="F189" s="24" t="s">
        <v>539</v>
      </c>
      <c r="G189" s="55">
        <v>1</v>
      </c>
      <c r="H189" s="26">
        <f t="shared" si="7"/>
        <v>30</v>
      </c>
      <c r="I189" s="24">
        <v>0</v>
      </c>
      <c r="J189" s="30">
        <v>0</v>
      </c>
      <c r="K189" s="24">
        <f t="shared" si="6"/>
        <v>0</v>
      </c>
      <c r="L189" s="31">
        <f t="shared" si="8"/>
        <v>0</v>
      </c>
      <c r="N189"/>
    </row>
    <row r="190" spans="2:14" s="1" customFormat="1" x14ac:dyDescent="0.25">
      <c r="B190" s="34" t="s">
        <v>449</v>
      </c>
      <c r="C190" s="20" t="s">
        <v>566</v>
      </c>
      <c r="D190" s="27" t="s">
        <v>295</v>
      </c>
      <c r="E190" s="24" t="s">
        <v>449</v>
      </c>
      <c r="F190" s="24" t="s">
        <v>539</v>
      </c>
      <c r="G190" s="55">
        <v>2</v>
      </c>
      <c r="H190" s="26">
        <f t="shared" si="7"/>
        <v>60</v>
      </c>
      <c r="I190" s="24">
        <v>0</v>
      </c>
      <c r="J190" s="30">
        <v>0.41420000000000001</v>
      </c>
      <c r="K190" s="24">
        <f t="shared" si="6"/>
        <v>0.20710000000000001</v>
      </c>
      <c r="L190" s="31">
        <f t="shared" si="8"/>
        <v>6.2130000000000001</v>
      </c>
      <c r="N190"/>
    </row>
    <row r="191" spans="2:14" s="1" customFormat="1" x14ac:dyDescent="0.25">
      <c r="B191" s="34" t="s">
        <v>449</v>
      </c>
      <c r="C191" s="20" t="s">
        <v>566</v>
      </c>
      <c r="D191" s="27" t="s">
        <v>298</v>
      </c>
      <c r="E191" s="24" t="s">
        <v>449</v>
      </c>
      <c r="F191" s="24" t="s">
        <v>539</v>
      </c>
      <c r="G191" s="55">
        <v>2</v>
      </c>
      <c r="H191" s="26">
        <f t="shared" si="7"/>
        <v>60</v>
      </c>
      <c r="I191" s="24">
        <v>0.2777</v>
      </c>
      <c r="J191" s="30">
        <v>0</v>
      </c>
      <c r="K191" s="24">
        <f t="shared" si="6"/>
        <v>0.13885</v>
      </c>
      <c r="L191" s="31">
        <f t="shared" si="8"/>
        <v>4.1654999999999998</v>
      </c>
      <c r="N191"/>
    </row>
    <row r="192" spans="2:14" s="1" customFormat="1" x14ac:dyDescent="0.25">
      <c r="B192" s="34" t="s">
        <v>449</v>
      </c>
      <c r="C192" s="20" t="s">
        <v>566</v>
      </c>
      <c r="D192" s="27" t="s">
        <v>299</v>
      </c>
      <c r="E192" s="24" t="s">
        <v>449</v>
      </c>
      <c r="F192" s="24" t="s">
        <v>539</v>
      </c>
      <c r="G192" s="55">
        <v>3</v>
      </c>
      <c r="H192" s="26">
        <f t="shared" si="7"/>
        <v>90</v>
      </c>
      <c r="I192" s="24">
        <v>1.9137</v>
      </c>
      <c r="J192" s="30">
        <v>0</v>
      </c>
      <c r="K192" s="24">
        <f t="shared" si="6"/>
        <v>0.95684999999999998</v>
      </c>
      <c r="L192" s="31">
        <f t="shared" si="8"/>
        <v>28.705500000000001</v>
      </c>
      <c r="N192"/>
    </row>
    <row r="193" spans="2:14" s="1" customFormat="1" x14ac:dyDescent="0.25">
      <c r="B193" s="34" t="s">
        <v>449</v>
      </c>
      <c r="C193" s="20" t="s">
        <v>566</v>
      </c>
      <c r="D193" s="27" t="s">
        <v>301</v>
      </c>
      <c r="E193" s="24" t="s">
        <v>449</v>
      </c>
      <c r="F193" s="24" t="s">
        <v>539</v>
      </c>
      <c r="G193" s="55">
        <v>1</v>
      </c>
      <c r="H193" s="26">
        <f t="shared" si="7"/>
        <v>30</v>
      </c>
      <c r="I193" s="24">
        <v>0.80110000000000003</v>
      </c>
      <c r="J193" s="30">
        <v>0</v>
      </c>
      <c r="K193" s="24">
        <f t="shared" si="6"/>
        <v>0.40055000000000002</v>
      </c>
      <c r="L193" s="31">
        <f t="shared" si="8"/>
        <v>12.016500000000001</v>
      </c>
      <c r="N193"/>
    </row>
    <row r="194" spans="2:14" s="1" customFormat="1" x14ac:dyDescent="0.25">
      <c r="B194" s="34" t="s">
        <v>449</v>
      </c>
      <c r="C194" s="20" t="s">
        <v>566</v>
      </c>
      <c r="D194" s="27" t="s">
        <v>302</v>
      </c>
      <c r="E194" s="24" t="s">
        <v>449</v>
      </c>
      <c r="F194" s="24" t="s">
        <v>539</v>
      </c>
      <c r="G194" s="55">
        <v>1</v>
      </c>
      <c r="H194" s="26">
        <f t="shared" si="7"/>
        <v>30</v>
      </c>
      <c r="I194" s="24">
        <v>4.1341000000000001</v>
      </c>
      <c r="J194" s="30">
        <v>0</v>
      </c>
      <c r="K194" s="24">
        <f t="shared" si="6"/>
        <v>2.0670500000000001</v>
      </c>
      <c r="L194" s="31">
        <f t="shared" si="8"/>
        <v>62.011499999999998</v>
      </c>
      <c r="N194"/>
    </row>
    <row r="195" spans="2:14" s="1" customFormat="1" x14ac:dyDescent="0.25">
      <c r="B195" s="34" t="s">
        <v>449</v>
      </c>
      <c r="C195" s="20" t="s">
        <v>566</v>
      </c>
      <c r="D195" s="27" t="s">
        <v>303</v>
      </c>
      <c r="E195" s="24" t="s">
        <v>449</v>
      </c>
      <c r="F195" s="24" t="s">
        <v>539</v>
      </c>
      <c r="G195" s="55">
        <v>1</v>
      </c>
      <c r="H195" s="26">
        <f t="shared" si="7"/>
        <v>30</v>
      </c>
      <c r="I195" s="24">
        <v>5.7740999999999998</v>
      </c>
      <c r="J195" s="30">
        <v>0.2767</v>
      </c>
      <c r="K195" s="24">
        <f t="shared" si="6"/>
        <v>3.0253999999999999</v>
      </c>
      <c r="L195" s="31">
        <f t="shared" si="8"/>
        <v>90.762</v>
      </c>
      <c r="N195"/>
    </row>
    <row r="196" spans="2:14" s="1" customFormat="1" x14ac:dyDescent="0.25">
      <c r="B196" s="34" t="s">
        <v>449</v>
      </c>
      <c r="C196" s="20" t="s">
        <v>566</v>
      </c>
      <c r="D196" s="27" t="s">
        <v>305</v>
      </c>
      <c r="E196" s="24" t="s">
        <v>449</v>
      </c>
      <c r="F196" s="24" t="s">
        <v>539</v>
      </c>
      <c r="G196" s="55">
        <v>3</v>
      </c>
      <c r="H196" s="26">
        <f t="shared" si="7"/>
        <v>90</v>
      </c>
      <c r="I196" s="24">
        <v>2.3984000000000001</v>
      </c>
      <c r="J196" s="30">
        <v>0</v>
      </c>
      <c r="K196" s="24">
        <f t="shared" si="6"/>
        <v>1.1992</v>
      </c>
      <c r="L196" s="31">
        <f t="shared" si="8"/>
        <v>35.975999999999999</v>
      </c>
      <c r="N196"/>
    </row>
    <row r="197" spans="2:14" s="1" customFormat="1" x14ac:dyDescent="0.25">
      <c r="B197" s="34" t="s">
        <v>449</v>
      </c>
      <c r="C197" s="20" t="s">
        <v>566</v>
      </c>
      <c r="D197" s="27" t="s">
        <v>306</v>
      </c>
      <c r="E197" s="24" t="s">
        <v>449</v>
      </c>
      <c r="F197" s="24" t="s">
        <v>539</v>
      </c>
      <c r="G197" s="55">
        <v>3</v>
      </c>
      <c r="H197" s="26">
        <f t="shared" si="7"/>
        <v>90</v>
      </c>
      <c r="I197" s="24">
        <v>1.2526999999999999</v>
      </c>
      <c r="J197" s="30">
        <v>0</v>
      </c>
      <c r="K197" s="24">
        <f t="shared" si="6"/>
        <v>0.62634999999999996</v>
      </c>
      <c r="L197" s="31">
        <f t="shared" si="8"/>
        <v>18.790499999999998</v>
      </c>
      <c r="N197"/>
    </row>
    <row r="198" spans="2:14" s="1" customFormat="1" x14ac:dyDescent="0.25">
      <c r="B198" s="34" t="s">
        <v>449</v>
      </c>
      <c r="C198" s="20" t="s">
        <v>566</v>
      </c>
      <c r="D198" s="27" t="s">
        <v>307</v>
      </c>
      <c r="E198" s="24" t="s">
        <v>449</v>
      </c>
      <c r="F198" s="24" t="s">
        <v>539</v>
      </c>
      <c r="G198" s="55">
        <v>2</v>
      </c>
      <c r="H198" s="26">
        <f t="shared" si="7"/>
        <v>60</v>
      </c>
      <c r="I198" s="24">
        <v>2.1263000000000001</v>
      </c>
      <c r="J198" s="30">
        <v>0</v>
      </c>
      <c r="K198" s="24">
        <f t="shared" si="6"/>
        <v>1.06315</v>
      </c>
      <c r="L198" s="31">
        <f t="shared" si="8"/>
        <v>31.894500000000001</v>
      </c>
      <c r="N198"/>
    </row>
    <row r="199" spans="2:14" s="1" customFormat="1" x14ac:dyDescent="0.25">
      <c r="B199" s="34" t="s">
        <v>449</v>
      </c>
      <c r="C199" s="20" t="s">
        <v>566</v>
      </c>
      <c r="D199" s="27" t="s">
        <v>308</v>
      </c>
      <c r="E199" s="24" t="s">
        <v>449</v>
      </c>
      <c r="F199" s="24" t="s">
        <v>539</v>
      </c>
      <c r="G199" s="55">
        <v>2</v>
      </c>
      <c r="H199" s="26">
        <f t="shared" si="7"/>
        <v>60</v>
      </c>
      <c r="I199" s="24">
        <v>0.6673</v>
      </c>
      <c r="J199" s="30">
        <v>0</v>
      </c>
      <c r="K199" s="24">
        <f t="shared" ref="K199:K262" si="9">AVERAGE(I199,J199)</f>
        <v>0.33365</v>
      </c>
      <c r="L199" s="31">
        <f t="shared" si="8"/>
        <v>10.009499999999999</v>
      </c>
      <c r="N199"/>
    </row>
    <row r="200" spans="2:14" s="1" customFormat="1" x14ac:dyDescent="0.25">
      <c r="B200" s="34" t="s">
        <v>449</v>
      </c>
      <c r="C200" s="20" t="s">
        <v>566</v>
      </c>
      <c r="D200" s="27" t="s">
        <v>309</v>
      </c>
      <c r="E200" s="24" t="s">
        <v>449</v>
      </c>
      <c r="F200" s="24" t="s">
        <v>539</v>
      </c>
      <c r="G200" s="55">
        <v>2</v>
      </c>
      <c r="H200" s="26">
        <f t="shared" ref="H200:H263" si="10">G200*30</f>
        <v>60</v>
      </c>
      <c r="I200" s="24">
        <v>0</v>
      </c>
      <c r="J200" s="30">
        <v>0</v>
      </c>
      <c r="K200" s="24">
        <f t="shared" si="9"/>
        <v>0</v>
      </c>
      <c r="L200" s="31">
        <f t="shared" ref="L200:L263" si="11">K200*30</f>
        <v>0</v>
      </c>
      <c r="N200"/>
    </row>
    <row r="201" spans="2:14" s="1" customFormat="1" x14ac:dyDescent="0.25">
      <c r="B201" s="34" t="s">
        <v>449</v>
      </c>
      <c r="C201" s="20" t="s">
        <v>566</v>
      </c>
      <c r="D201" s="27" t="s">
        <v>310</v>
      </c>
      <c r="E201" s="24" t="s">
        <v>449</v>
      </c>
      <c r="F201" s="24" t="s">
        <v>539</v>
      </c>
      <c r="G201" s="55">
        <v>1</v>
      </c>
      <c r="H201" s="26">
        <f t="shared" si="10"/>
        <v>30</v>
      </c>
      <c r="I201" s="24">
        <v>4.1062000000000003</v>
      </c>
      <c r="J201" s="30">
        <v>0</v>
      </c>
      <c r="K201" s="24">
        <f t="shared" si="9"/>
        <v>2.0531000000000001</v>
      </c>
      <c r="L201" s="31">
        <f t="shared" si="11"/>
        <v>61.593000000000004</v>
      </c>
      <c r="N201"/>
    </row>
    <row r="202" spans="2:14" s="1" customFormat="1" x14ac:dyDescent="0.25">
      <c r="B202" s="34" t="s">
        <v>449</v>
      </c>
      <c r="C202" s="20" t="s">
        <v>566</v>
      </c>
      <c r="D202" s="27" t="s">
        <v>312</v>
      </c>
      <c r="E202" s="24" t="s">
        <v>449</v>
      </c>
      <c r="F202" s="24" t="s">
        <v>539</v>
      </c>
      <c r="G202" s="55">
        <v>3</v>
      </c>
      <c r="H202" s="26">
        <f t="shared" si="10"/>
        <v>90</v>
      </c>
      <c r="I202" s="24">
        <v>6.1611000000000002</v>
      </c>
      <c r="J202" s="30">
        <v>0</v>
      </c>
      <c r="K202" s="24">
        <f t="shared" si="9"/>
        <v>3.0805500000000001</v>
      </c>
      <c r="L202" s="31">
        <f t="shared" si="11"/>
        <v>92.416499999999999</v>
      </c>
      <c r="N202"/>
    </row>
    <row r="203" spans="2:14" s="1" customFormat="1" x14ac:dyDescent="0.25">
      <c r="B203" s="34" t="s">
        <v>449</v>
      </c>
      <c r="C203" s="20" t="s">
        <v>566</v>
      </c>
      <c r="D203" s="27" t="s">
        <v>313</v>
      </c>
      <c r="E203" s="24" t="s">
        <v>449</v>
      </c>
      <c r="F203" s="24" t="s">
        <v>539</v>
      </c>
      <c r="G203" s="55">
        <v>3</v>
      </c>
      <c r="H203" s="26">
        <f t="shared" si="10"/>
        <v>90</v>
      </c>
      <c r="I203" s="24">
        <v>1.2464999999999999</v>
      </c>
      <c r="J203" s="30">
        <v>1.9349000000000001</v>
      </c>
      <c r="K203" s="24">
        <f t="shared" si="9"/>
        <v>1.5907</v>
      </c>
      <c r="L203" s="31">
        <f t="shared" si="11"/>
        <v>47.721000000000004</v>
      </c>
      <c r="N203"/>
    </row>
    <row r="204" spans="2:14" s="1" customFormat="1" x14ac:dyDescent="0.25">
      <c r="B204" s="34" t="s">
        <v>449</v>
      </c>
      <c r="C204" s="20" t="s">
        <v>566</v>
      </c>
      <c r="D204" s="27" t="s">
        <v>314</v>
      </c>
      <c r="E204" s="24" t="s">
        <v>449</v>
      </c>
      <c r="F204" s="24" t="s">
        <v>539</v>
      </c>
      <c r="G204" s="55">
        <v>2</v>
      </c>
      <c r="H204" s="26">
        <f t="shared" si="10"/>
        <v>60</v>
      </c>
      <c r="I204" s="24">
        <v>13.5671</v>
      </c>
      <c r="J204" s="30">
        <v>0</v>
      </c>
      <c r="K204" s="24">
        <f t="shared" si="9"/>
        <v>6.78355</v>
      </c>
      <c r="L204" s="31">
        <f t="shared" si="11"/>
        <v>203.50649999999999</v>
      </c>
      <c r="N204"/>
    </row>
    <row r="205" spans="2:14" s="1" customFormat="1" x14ac:dyDescent="0.25">
      <c r="B205" s="34" t="s">
        <v>449</v>
      </c>
      <c r="C205" s="20" t="s">
        <v>566</v>
      </c>
      <c r="D205" s="27" t="s">
        <v>315</v>
      </c>
      <c r="E205" s="24" t="s">
        <v>449</v>
      </c>
      <c r="F205" s="24" t="s">
        <v>539</v>
      </c>
      <c r="G205" s="55">
        <v>3</v>
      </c>
      <c r="H205" s="26">
        <f t="shared" si="10"/>
        <v>90</v>
      </c>
      <c r="I205" s="24">
        <v>0</v>
      </c>
      <c r="J205" s="30">
        <v>0</v>
      </c>
      <c r="K205" s="24">
        <f t="shared" si="9"/>
        <v>0</v>
      </c>
      <c r="L205" s="31">
        <f t="shared" si="11"/>
        <v>0</v>
      </c>
      <c r="N205"/>
    </row>
    <row r="206" spans="2:14" s="1" customFormat="1" x14ac:dyDescent="0.25">
      <c r="B206" s="34" t="s">
        <v>449</v>
      </c>
      <c r="C206" s="20" t="s">
        <v>566</v>
      </c>
      <c r="D206" s="27" t="s">
        <v>317</v>
      </c>
      <c r="E206" s="24" t="s">
        <v>449</v>
      </c>
      <c r="F206" s="24" t="s">
        <v>539</v>
      </c>
      <c r="G206" s="55">
        <v>2</v>
      </c>
      <c r="H206" s="26">
        <f t="shared" si="10"/>
        <v>60</v>
      </c>
      <c r="I206" s="24">
        <v>1.9895</v>
      </c>
      <c r="J206" s="30">
        <v>0</v>
      </c>
      <c r="K206" s="24">
        <f t="shared" si="9"/>
        <v>0.99475000000000002</v>
      </c>
      <c r="L206" s="31">
        <f t="shared" si="11"/>
        <v>29.842500000000001</v>
      </c>
      <c r="N206"/>
    </row>
    <row r="207" spans="2:14" s="1" customFormat="1" x14ac:dyDescent="0.25">
      <c r="B207" s="34" t="s">
        <v>449</v>
      </c>
      <c r="C207" s="20" t="s">
        <v>566</v>
      </c>
      <c r="D207" s="27" t="s">
        <v>319</v>
      </c>
      <c r="E207" s="24" t="s">
        <v>449</v>
      </c>
      <c r="F207" s="24" t="s">
        <v>539</v>
      </c>
      <c r="G207" s="55">
        <v>3</v>
      </c>
      <c r="H207" s="26">
        <f t="shared" si="10"/>
        <v>90</v>
      </c>
      <c r="I207" s="24">
        <v>0.24060000000000001</v>
      </c>
      <c r="J207" s="30">
        <v>0</v>
      </c>
      <c r="K207" s="24">
        <f t="shared" si="9"/>
        <v>0.1203</v>
      </c>
      <c r="L207" s="31">
        <f t="shared" si="11"/>
        <v>3.609</v>
      </c>
      <c r="N207"/>
    </row>
    <row r="208" spans="2:14" s="1" customFormat="1" x14ac:dyDescent="0.25">
      <c r="B208" s="34" t="s">
        <v>449</v>
      </c>
      <c r="C208" s="20" t="s">
        <v>566</v>
      </c>
      <c r="D208" s="27" t="s">
        <v>322</v>
      </c>
      <c r="E208" s="24" t="s">
        <v>449</v>
      </c>
      <c r="F208" s="24" t="s">
        <v>539</v>
      </c>
      <c r="G208" s="55">
        <v>2</v>
      </c>
      <c r="H208" s="26">
        <f t="shared" si="10"/>
        <v>60</v>
      </c>
      <c r="I208" s="24">
        <v>0.13519999999999999</v>
      </c>
      <c r="J208" s="30">
        <v>0</v>
      </c>
      <c r="K208" s="24">
        <f t="shared" si="9"/>
        <v>6.7599999999999993E-2</v>
      </c>
      <c r="L208" s="31">
        <f t="shared" si="11"/>
        <v>2.0279999999999996</v>
      </c>
      <c r="N208"/>
    </row>
    <row r="209" spans="2:14" s="1" customFormat="1" x14ac:dyDescent="0.25">
      <c r="B209" s="34" t="s">
        <v>449</v>
      </c>
      <c r="C209" s="20" t="s">
        <v>566</v>
      </c>
      <c r="D209" s="27" t="s">
        <v>323</v>
      </c>
      <c r="E209" s="24" t="s">
        <v>449</v>
      </c>
      <c r="F209" s="24" t="s">
        <v>539</v>
      </c>
      <c r="G209" s="55">
        <v>2</v>
      </c>
      <c r="H209" s="26">
        <f t="shared" si="10"/>
        <v>60</v>
      </c>
      <c r="I209" s="24">
        <v>0</v>
      </c>
      <c r="J209" s="30">
        <v>0</v>
      </c>
      <c r="K209" s="24">
        <f t="shared" si="9"/>
        <v>0</v>
      </c>
      <c r="L209" s="31">
        <f t="shared" si="11"/>
        <v>0</v>
      </c>
      <c r="N209"/>
    </row>
    <row r="210" spans="2:14" s="1" customFormat="1" x14ac:dyDescent="0.25">
      <c r="B210" s="34" t="s">
        <v>449</v>
      </c>
      <c r="C210" s="20" t="s">
        <v>566</v>
      </c>
      <c r="D210" s="27" t="s">
        <v>324</v>
      </c>
      <c r="E210" s="24" t="s">
        <v>449</v>
      </c>
      <c r="F210" s="24" t="s">
        <v>539</v>
      </c>
      <c r="G210" s="55">
        <v>2</v>
      </c>
      <c r="H210" s="26">
        <f t="shared" si="10"/>
        <v>60</v>
      </c>
      <c r="I210" s="24">
        <v>1.8604000000000001</v>
      </c>
      <c r="J210" s="30">
        <v>0</v>
      </c>
      <c r="K210" s="24">
        <f t="shared" si="9"/>
        <v>0.93020000000000003</v>
      </c>
      <c r="L210" s="31">
        <f t="shared" si="11"/>
        <v>27.906000000000002</v>
      </c>
      <c r="N210"/>
    </row>
    <row r="211" spans="2:14" s="1" customFormat="1" x14ac:dyDescent="0.25">
      <c r="B211" s="34" t="s">
        <v>449</v>
      </c>
      <c r="C211" s="20" t="s">
        <v>566</v>
      </c>
      <c r="D211" s="27" t="s">
        <v>325</v>
      </c>
      <c r="E211" s="24" t="s">
        <v>449</v>
      </c>
      <c r="F211" s="24" t="s">
        <v>539</v>
      </c>
      <c r="G211" s="55">
        <v>1</v>
      </c>
      <c r="H211" s="26">
        <f t="shared" si="10"/>
        <v>30</v>
      </c>
      <c r="I211" s="24">
        <v>0</v>
      </c>
      <c r="J211" s="30">
        <v>0</v>
      </c>
      <c r="K211" s="24">
        <f t="shared" si="9"/>
        <v>0</v>
      </c>
      <c r="L211" s="31">
        <f t="shared" si="11"/>
        <v>0</v>
      </c>
      <c r="N211"/>
    </row>
    <row r="212" spans="2:14" s="1" customFormat="1" x14ac:dyDescent="0.25">
      <c r="B212" s="34" t="s">
        <v>449</v>
      </c>
      <c r="C212" s="20" t="s">
        <v>566</v>
      </c>
      <c r="D212" s="27" t="s">
        <v>326</v>
      </c>
      <c r="E212" s="24" t="s">
        <v>449</v>
      </c>
      <c r="F212" s="24" t="s">
        <v>539</v>
      </c>
      <c r="G212" s="55">
        <v>1</v>
      </c>
      <c r="H212" s="26">
        <f t="shared" si="10"/>
        <v>30</v>
      </c>
      <c r="I212" s="24">
        <v>0</v>
      </c>
      <c r="J212" s="30">
        <v>0</v>
      </c>
      <c r="K212" s="24">
        <f t="shared" si="9"/>
        <v>0</v>
      </c>
      <c r="L212" s="31">
        <f t="shared" si="11"/>
        <v>0</v>
      </c>
      <c r="N212"/>
    </row>
    <row r="213" spans="2:14" s="1" customFormat="1" x14ac:dyDescent="0.25">
      <c r="B213" s="34" t="s">
        <v>449</v>
      </c>
      <c r="C213" s="20" t="s">
        <v>566</v>
      </c>
      <c r="D213" s="27" t="s">
        <v>327</v>
      </c>
      <c r="E213" s="24" t="s">
        <v>449</v>
      </c>
      <c r="F213" s="24" t="s">
        <v>539</v>
      </c>
      <c r="G213" s="55">
        <v>3</v>
      </c>
      <c r="H213" s="26">
        <f t="shared" si="10"/>
        <v>90</v>
      </c>
      <c r="I213" s="24">
        <v>1.1729000000000001</v>
      </c>
      <c r="J213" s="30">
        <v>0</v>
      </c>
      <c r="K213" s="24">
        <f t="shared" si="9"/>
        <v>0.58645000000000003</v>
      </c>
      <c r="L213" s="31">
        <f t="shared" si="11"/>
        <v>17.593500000000002</v>
      </c>
      <c r="N213"/>
    </row>
    <row r="214" spans="2:14" s="1" customFormat="1" x14ac:dyDescent="0.25">
      <c r="B214" s="34" t="s">
        <v>449</v>
      </c>
      <c r="C214" s="20" t="s">
        <v>566</v>
      </c>
      <c r="D214" s="27" t="s">
        <v>329</v>
      </c>
      <c r="E214" s="24" t="s">
        <v>449</v>
      </c>
      <c r="F214" s="24" t="s">
        <v>539</v>
      </c>
      <c r="G214" s="55">
        <v>1</v>
      </c>
      <c r="H214" s="26">
        <f t="shared" si="10"/>
        <v>30</v>
      </c>
      <c r="I214" s="24">
        <v>6.2276999999999996</v>
      </c>
      <c r="J214" s="30">
        <v>0</v>
      </c>
      <c r="K214" s="24">
        <f t="shared" si="9"/>
        <v>3.1138499999999998</v>
      </c>
      <c r="L214" s="31">
        <f t="shared" si="11"/>
        <v>93.415499999999994</v>
      </c>
      <c r="N214"/>
    </row>
    <row r="215" spans="2:14" s="1" customFormat="1" x14ac:dyDescent="0.25">
      <c r="B215" s="34" t="s">
        <v>449</v>
      </c>
      <c r="C215" s="20" t="s">
        <v>566</v>
      </c>
      <c r="D215" s="27" t="s">
        <v>330</v>
      </c>
      <c r="E215" s="24" t="s">
        <v>449</v>
      </c>
      <c r="F215" s="24" t="s">
        <v>539</v>
      </c>
      <c r="G215" s="55">
        <v>1</v>
      </c>
      <c r="H215" s="26">
        <f t="shared" si="10"/>
        <v>30</v>
      </c>
      <c r="I215" s="24">
        <v>2.3123999999999998</v>
      </c>
      <c r="J215" s="30">
        <v>0</v>
      </c>
      <c r="K215" s="24">
        <f t="shared" si="9"/>
        <v>1.1561999999999999</v>
      </c>
      <c r="L215" s="31">
        <f t="shared" si="11"/>
        <v>34.686</v>
      </c>
      <c r="N215"/>
    </row>
    <row r="216" spans="2:14" s="1" customFormat="1" x14ac:dyDescent="0.25">
      <c r="B216" s="34" t="s">
        <v>449</v>
      </c>
      <c r="C216" s="20" t="s">
        <v>566</v>
      </c>
      <c r="D216" s="27" t="s">
        <v>331</v>
      </c>
      <c r="E216" s="24" t="s">
        <v>449</v>
      </c>
      <c r="F216" s="24" t="s">
        <v>539</v>
      </c>
      <c r="G216" s="55">
        <v>2</v>
      </c>
      <c r="H216" s="26">
        <f t="shared" si="10"/>
        <v>60</v>
      </c>
      <c r="I216" s="24">
        <v>7.95</v>
      </c>
      <c r="J216" s="30">
        <v>0</v>
      </c>
      <c r="K216" s="24">
        <f t="shared" si="9"/>
        <v>3.9750000000000001</v>
      </c>
      <c r="L216" s="31">
        <f t="shared" si="11"/>
        <v>119.25</v>
      </c>
      <c r="N216"/>
    </row>
    <row r="217" spans="2:14" s="1" customFormat="1" x14ac:dyDescent="0.25">
      <c r="B217" s="34" t="s">
        <v>449</v>
      </c>
      <c r="C217" s="20" t="s">
        <v>566</v>
      </c>
      <c r="D217" s="27" t="s">
        <v>333</v>
      </c>
      <c r="E217" s="24" t="s">
        <v>449</v>
      </c>
      <c r="F217" s="24" t="s">
        <v>539</v>
      </c>
      <c r="G217" s="55">
        <v>2</v>
      </c>
      <c r="H217" s="26">
        <f t="shared" si="10"/>
        <v>60</v>
      </c>
      <c r="I217" s="24">
        <v>0.19170000000000001</v>
      </c>
      <c r="J217" s="30">
        <v>0</v>
      </c>
      <c r="K217" s="24">
        <f t="shared" si="9"/>
        <v>9.5850000000000005E-2</v>
      </c>
      <c r="L217" s="31">
        <f t="shared" si="11"/>
        <v>2.8755000000000002</v>
      </c>
      <c r="N217"/>
    </row>
    <row r="218" spans="2:14" s="1" customFormat="1" x14ac:dyDescent="0.25">
      <c r="B218" s="34" t="s">
        <v>449</v>
      </c>
      <c r="C218" s="20" t="s">
        <v>566</v>
      </c>
      <c r="D218" s="27" t="s">
        <v>334</v>
      </c>
      <c r="E218" s="24" t="s">
        <v>449</v>
      </c>
      <c r="F218" s="24" t="s">
        <v>539</v>
      </c>
      <c r="G218" s="55">
        <v>3</v>
      </c>
      <c r="H218" s="26">
        <f t="shared" si="10"/>
        <v>90</v>
      </c>
      <c r="I218" s="24">
        <v>10.3315</v>
      </c>
      <c r="J218" s="30">
        <v>0.82420000000000004</v>
      </c>
      <c r="K218" s="24">
        <f t="shared" si="9"/>
        <v>5.5778499999999998</v>
      </c>
      <c r="L218" s="31">
        <f t="shared" si="11"/>
        <v>167.3355</v>
      </c>
      <c r="N218"/>
    </row>
    <row r="219" spans="2:14" s="1" customFormat="1" x14ac:dyDescent="0.25">
      <c r="B219" s="34" t="s">
        <v>449</v>
      </c>
      <c r="C219" s="20" t="s">
        <v>566</v>
      </c>
      <c r="D219" s="27" t="s">
        <v>335</v>
      </c>
      <c r="E219" s="24" t="s">
        <v>449</v>
      </c>
      <c r="F219" s="24" t="s">
        <v>539</v>
      </c>
      <c r="G219" s="55">
        <v>2</v>
      </c>
      <c r="H219" s="26">
        <f t="shared" si="10"/>
        <v>60</v>
      </c>
      <c r="I219" s="24">
        <v>0.85880000000000001</v>
      </c>
      <c r="J219" s="30">
        <v>0.54379999999999995</v>
      </c>
      <c r="K219" s="24">
        <f t="shared" si="9"/>
        <v>0.70130000000000003</v>
      </c>
      <c r="L219" s="31">
        <f t="shared" si="11"/>
        <v>21.039000000000001</v>
      </c>
      <c r="N219"/>
    </row>
    <row r="220" spans="2:14" s="1" customFormat="1" x14ac:dyDescent="0.25">
      <c r="B220" s="34" t="s">
        <v>449</v>
      </c>
      <c r="C220" s="20" t="s">
        <v>566</v>
      </c>
      <c r="D220" s="27" t="s">
        <v>336</v>
      </c>
      <c r="E220" s="24" t="s">
        <v>449</v>
      </c>
      <c r="F220" s="24" t="s">
        <v>539</v>
      </c>
      <c r="G220" s="55">
        <v>2</v>
      </c>
      <c r="H220" s="26">
        <f t="shared" si="10"/>
        <v>60</v>
      </c>
      <c r="I220" s="24">
        <v>0.57350000000000001</v>
      </c>
      <c r="J220" s="30">
        <v>0.35439999999999999</v>
      </c>
      <c r="K220" s="24">
        <f t="shared" si="9"/>
        <v>0.46394999999999997</v>
      </c>
      <c r="L220" s="31">
        <f t="shared" si="11"/>
        <v>13.9185</v>
      </c>
      <c r="N220"/>
    </row>
    <row r="221" spans="2:14" s="1" customFormat="1" x14ac:dyDescent="0.25">
      <c r="B221" s="34" t="s">
        <v>449</v>
      </c>
      <c r="C221" s="20" t="s">
        <v>566</v>
      </c>
      <c r="D221" s="27" t="s">
        <v>337</v>
      </c>
      <c r="E221" s="24" t="s">
        <v>449</v>
      </c>
      <c r="F221" s="24" t="s">
        <v>539</v>
      </c>
      <c r="G221" s="55">
        <v>1</v>
      </c>
      <c r="H221" s="26">
        <f t="shared" si="10"/>
        <v>30</v>
      </c>
      <c r="I221" s="24">
        <v>3.2730999999999999</v>
      </c>
      <c r="J221" s="30">
        <v>0.30730000000000002</v>
      </c>
      <c r="K221" s="24">
        <f t="shared" si="9"/>
        <v>1.7902</v>
      </c>
      <c r="L221" s="31">
        <f t="shared" si="11"/>
        <v>53.706000000000003</v>
      </c>
      <c r="N221"/>
    </row>
    <row r="222" spans="2:14" s="1" customFormat="1" x14ac:dyDescent="0.25">
      <c r="B222" s="34" t="s">
        <v>449</v>
      </c>
      <c r="C222" s="20" t="s">
        <v>566</v>
      </c>
      <c r="D222" s="27" t="s">
        <v>338</v>
      </c>
      <c r="E222" s="24" t="s">
        <v>449</v>
      </c>
      <c r="F222" s="24" t="s">
        <v>539</v>
      </c>
      <c r="G222" s="55">
        <v>3</v>
      </c>
      <c r="H222" s="26">
        <f t="shared" si="10"/>
        <v>90</v>
      </c>
      <c r="I222" s="24">
        <v>1.9421999999999999</v>
      </c>
      <c r="J222" s="30">
        <v>2.2383000000000002</v>
      </c>
      <c r="K222" s="24">
        <f t="shared" si="9"/>
        <v>2.0902500000000002</v>
      </c>
      <c r="L222" s="31">
        <f t="shared" si="11"/>
        <v>62.707500000000003</v>
      </c>
      <c r="N222"/>
    </row>
    <row r="223" spans="2:14" s="1" customFormat="1" x14ac:dyDescent="0.25">
      <c r="B223" s="34" t="s">
        <v>449</v>
      </c>
      <c r="C223" s="20" t="s">
        <v>566</v>
      </c>
      <c r="D223" s="27" t="s">
        <v>339</v>
      </c>
      <c r="E223" s="24" t="s">
        <v>449</v>
      </c>
      <c r="F223" s="24" t="s">
        <v>539</v>
      </c>
      <c r="G223" s="55">
        <v>3</v>
      </c>
      <c r="H223" s="26">
        <f t="shared" si="10"/>
        <v>90</v>
      </c>
      <c r="I223" s="24">
        <v>2.6272000000000002</v>
      </c>
      <c r="J223" s="30">
        <v>1.4274</v>
      </c>
      <c r="K223" s="24">
        <f t="shared" si="9"/>
        <v>2.0273000000000003</v>
      </c>
      <c r="L223" s="31">
        <f t="shared" si="11"/>
        <v>60.81900000000001</v>
      </c>
      <c r="N223"/>
    </row>
    <row r="224" spans="2:14" s="1" customFormat="1" x14ac:dyDescent="0.25">
      <c r="B224" s="34" t="s">
        <v>449</v>
      </c>
      <c r="C224" s="20" t="s">
        <v>566</v>
      </c>
      <c r="D224" s="27" t="s">
        <v>340</v>
      </c>
      <c r="E224" s="24" t="s">
        <v>449</v>
      </c>
      <c r="F224" s="24" t="s">
        <v>539</v>
      </c>
      <c r="G224" s="55">
        <v>2</v>
      </c>
      <c r="H224" s="26">
        <f t="shared" si="10"/>
        <v>60</v>
      </c>
      <c r="I224" s="24">
        <v>1.1352</v>
      </c>
      <c r="J224" s="30">
        <v>0.37219999999999998</v>
      </c>
      <c r="K224" s="24">
        <f t="shared" si="9"/>
        <v>0.75370000000000004</v>
      </c>
      <c r="L224" s="31">
        <f t="shared" si="11"/>
        <v>22.611000000000001</v>
      </c>
      <c r="N224"/>
    </row>
    <row r="225" spans="2:14" s="1" customFormat="1" x14ac:dyDescent="0.25">
      <c r="B225" s="34" t="s">
        <v>449</v>
      </c>
      <c r="C225" s="20" t="s">
        <v>566</v>
      </c>
      <c r="D225" s="27" t="s">
        <v>341</v>
      </c>
      <c r="E225" s="24" t="s">
        <v>449</v>
      </c>
      <c r="F225" s="24" t="s">
        <v>539</v>
      </c>
      <c r="G225" s="55">
        <v>3</v>
      </c>
      <c r="H225" s="26">
        <f t="shared" si="10"/>
        <v>90</v>
      </c>
      <c r="I225" s="24">
        <v>4.1654999999999998</v>
      </c>
      <c r="J225" s="30">
        <v>0</v>
      </c>
      <c r="K225" s="24">
        <f t="shared" si="9"/>
        <v>2.0827499999999999</v>
      </c>
      <c r="L225" s="31">
        <f t="shared" si="11"/>
        <v>62.482499999999995</v>
      </c>
      <c r="N225"/>
    </row>
    <row r="226" spans="2:14" s="1" customFormat="1" x14ac:dyDescent="0.25">
      <c r="B226" s="34" t="s">
        <v>449</v>
      </c>
      <c r="C226" s="20" t="s">
        <v>566</v>
      </c>
      <c r="D226" s="27" t="s">
        <v>342</v>
      </c>
      <c r="E226" s="24" t="s">
        <v>449</v>
      </c>
      <c r="F226" s="24" t="s">
        <v>539</v>
      </c>
      <c r="G226" s="55">
        <v>3</v>
      </c>
      <c r="H226" s="26">
        <f t="shared" si="10"/>
        <v>90</v>
      </c>
      <c r="I226" s="24">
        <v>1.6898</v>
      </c>
      <c r="J226" s="30">
        <v>0</v>
      </c>
      <c r="K226" s="24">
        <f t="shared" si="9"/>
        <v>0.84489999999999998</v>
      </c>
      <c r="L226" s="31">
        <f t="shared" si="11"/>
        <v>25.347000000000001</v>
      </c>
      <c r="N226"/>
    </row>
    <row r="227" spans="2:14" s="1" customFormat="1" x14ac:dyDescent="0.25">
      <c r="B227" s="34" t="s">
        <v>449</v>
      </c>
      <c r="C227" s="20" t="s">
        <v>566</v>
      </c>
      <c r="D227" s="27" t="s">
        <v>343</v>
      </c>
      <c r="E227" s="24" t="s">
        <v>449</v>
      </c>
      <c r="F227" s="24" t="s">
        <v>539</v>
      </c>
      <c r="G227" s="55">
        <v>2</v>
      </c>
      <c r="H227" s="26">
        <f t="shared" si="10"/>
        <v>60</v>
      </c>
      <c r="I227" s="24">
        <v>0</v>
      </c>
      <c r="J227" s="30">
        <v>0</v>
      </c>
      <c r="K227" s="24">
        <f t="shared" si="9"/>
        <v>0</v>
      </c>
      <c r="L227" s="31">
        <f t="shared" si="11"/>
        <v>0</v>
      </c>
      <c r="N227"/>
    </row>
    <row r="228" spans="2:14" s="1" customFormat="1" x14ac:dyDescent="0.25">
      <c r="B228" s="34" t="s">
        <v>449</v>
      </c>
      <c r="C228" s="20" t="s">
        <v>566</v>
      </c>
      <c r="D228" s="27" t="s">
        <v>344</v>
      </c>
      <c r="E228" s="24" t="s">
        <v>449</v>
      </c>
      <c r="F228" s="24" t="s">
        <v>539</v>
      </c>
      <c r="G228" s="55">
        <v>1</v>
      </c>
      <c r="H228" s="26">
        <f t="shared" si="10"/>
        <v>30</v>
      </c>
      <c r="I228" s="24">
        <v>0.29430000000000001</v>
      </c>
      <c r="J228" s="30">
        <v>0</v>
      </c>
      <c r="K228" s="24">
        <f t="shared" si="9"/>
        <v>0.14715</v>
      </c>
      <c r="L228" s="31">
        <f t="shared" si="11"/>
        <v>4.4145000000000003</v>
      </c>
      <c r="N228"/>
    </row>
    <row r="229" spans="2:14" s="1" customFormat="1" x14ac:dyDescent="0.25">
      <c r="B229" s="34" t="s">
        <v>449</v>
      </c>
      <c r="C229" s="20" t="s">
        <v>566</v>
      </c>
      <c r="D229" s="27" t="s">
        <v>345</v>
      </c>
      <c r="E229" s="24" t="s">
        <v>449</v>
      </c>
      <c r="F229" s="24" t="s">
        <v>539</v>
      </c>
      <c r="G229" s="55">
        <v>3</v>
      </c>
      <c r="H229" s="26">
        <f t="shared" si="10"/>
        <v>90</v>
      </c>
      <c r="I229" s="24">
        <v>0</v>
      </c>
      <c r="J229" s="30">
        <v>0</v>
      </c>
      <c r="K229" s="24">
        <f t="shared" si="9"/>
        <v>0</v>
      </c>
      <c r="L229" s="31">
        <f t="shared" si="11"/>
        <v>0</v>
      </c>
      <c r="N229"/>
    </row>
    <row r="230" spans="2:14" s="1" customFormat="1" x14ac:dyDescent="0.25">
      <c r="B230" s="34" t="s">
        <v>449</v>
      </c>
      <c r="C230" s="20" t="s">
        <v>566</v>
      </c>
      <c r="D230" s="27" t="s">
        <v>346</v>
      </c>
      <c r="E230" s="24" t="s">
        <v>449</v>
      </c>
      <c r="F230" s="24" t="s">
        <v>539</v>
      </c>
      <c r="G230" s="55">
        <v>2</v>
      </c>
      <c r="H230" s="26">
        <f t="shared" si="10"/>
        <v>60</v>
      </c>
      <c r="I230" s="24">
        <v>2.9792999999999998</v>
      </c>
      <c r="J230" s="30">
        <v>0</v>
      </c>
      <c r="K230" s="24">
        <f t="shared" si="9"/>
        <v>1.4896499999999999</v>
      </c>
      <c r="L230" s="31">
        <f t="shared" si="11"/>
        <v>44.689499999999995</v>
      </c>
      <c r="N230"/>
    </row>
    <row r="231" spans="2:14" s="1" customFormat="1" x14ac:dyDescent="0.25">
      <c r="B231" s="34" t="s">
        <v>449</v>
      </c>
      <c r="C231" s="20" t="s">
        <v>566</v>
      </c>
      <c r="D231" s="27" t="s">
        <v>347</v>
      </c>
      <c r="E231" s="24" t="s">
        <v>449</v>
      </c>
      <c r="F231" s="24" t="s">
        <v>539</v>
      </c>
      <c r="G231" s="55">
        <v>1</v>
      </c>
      <c r="H231" s="26">
        <f t="shared" si="10"/>
        <v>30</v>
      </c>
      <c r="I231" s="24">
        <v>0.14649999999999999</v>
      </c>
      <c r="J231" s="30">
        <v>0</v>
      </c>
      <c r="K231" s="24">
        <f t="shared" si="9"/>
        <v>7.3249999999999996E-2</v>
      </c>
      <c r="L231" s="31">
        <f t="shared" si="11"/>
        <v>2.1974999999999998</v>
      </c>
      <c r="N231"/>
    </row>
    <row r="232" spans="2:14" s="1" customFormat="1" x14ac:dyDescent="0.25">
      <c r="B232" s="34" t="s">
        <v>449</v>
      </c>
      <c r="C232" s="20" t="s">
        <v>566</v>
      </c>
      <c r="D232" s="27" t="s">
        <v>348</v>
      </c>
      <c r="E232" s="24" t="s">
        <v>449</v>
      </c>
      <c r="F232" s="24" t="s">
        <v>539</v>
      </c>
      <c r="G232" s="55">
        <v>3</v>
      </c>
      <c r="H232" s="26">
        <f t="shared" si="10"/>
        <v>90</v>
      </c>
      <c r="I232" s="24">
        <v>0</v>
      </c>
      <c r="J232" s="30">
        <v>0</v>
      </c>
      <c r="K232" s="24">
        <f t="shared" si="9"/>
        <v>0</v>
      </c>
      <c r="L232" s="31">
        <f t="shared" si="11"/>
        <v>0</v>
      </c>
      <c r="N232"/>
    </row>
    <row r="233" spans="2:14" s="1" customFormat="1" x14ac:dyDescent="0.25">
      <c r="B233" s="34" t="s">
        <v>449</v>
      </c>
      <c r="C233" s="20" t="s">
        <v>566</v>
      </c>
      <c r="D233" s="27" t="s">
        <v>349</v>
      </c>
      <c r="E233" s="24" t="s">
        <v>449</v>
      </c>
      <c r="F233" s="24" t="s">
        <v>539</v>
      </c>
      <c r="G233" s="55">
        <v>1</v>
      </c>
      <c r="H233" s="26">
        <f t="shared" si="10"/>
        <v>30</v>
      </c>
      <c r="I233" s="24">
        <v>9.8480000000000008</v>
      </c>
      <c r="J233" s="30">
        <v>4.3733000000000004</v>
      </c>
      <c r="K233" s="24">
        <f t="shared" si="9"/>
        <v>7.1106500000000006</v>
      </c>
      <c r="L233" s="31">
        <f t="shared" si="11"/>
        <v>213.31950000000001</v>
      </c>
      <c r="N233"/>
    </row>
    <row r="234" spans="2:14" s="1" customFormat="1" x14ac:dyDescent="0.25">
      <c r="B234" s="34" t="s">
        <v>449</v>
      </c>
      <c r="C234" s="20" t="s">
        <v>566</v>
      </c>
      <c r="D234" s="27" t="s">
        <v>350</v>
      </c>
      <c r="E234" s="24" t="s">
        <v>449</v>
      </c>
      <c r="F234" s="24" t="s">
        <v>539</v>
      </c>
      <c r="G234" s="55">
        <v>1</v>
      </c>
      <c r="H234" s="26">
        <f t="shared" si="10"/>
        <v>30</v>
      </c>
      <c r="I234" s="24">
        <v>0.49120000000000003</v>
      </c>
      <c r="J234" s="30">
        <v>0</v>
      </c>
      <c r="K234" s="24">
        <f t="shared" si="9"/>
        <v>0.24560000000000001</v>
      </c>
      <c r="L234" s="31">
        <f t="shared" si="11"/>
        <v>7.3680000000000003</v>
      </c>
      <c r="N234"/>
    </row>
    <row r="235" spans="2:14" s="1" customFormat="1" x14ac:dyDescent="0.25">
      <c r="B235" s="34" t="s">
        <v>449</v>
      </c>
      <c r="C235" s="20" t="s">
        <v>566</v>
      </c>
      <c r="D235" s="27" t="s">
        <v>351</v>
      </c>
      <c r="E235" s="24" t="s">
        <v>449</v>
      </c>
      <c r="F235" s="24" t="s">
        <v>539</v>
      </c>
      <c r="G235" s="55">
        <v>2</v>
      </c>
      <c r="H235" s="26">
        <f t="shared" si="10"/>
        <v>60</v>
      </c>
      <c r="I235" s="24">
        <v>0</v>
      </c>
      <c r="J235" s="30">
        <v>0</v>
      </c>
      <c r="K235" s="24">
        <f t="shared" si="9"/>
        <v>0</v>
      </c>
      <c r="L235" s="31">
        <f t="shared" si="11"/>
        <v>0</v>
      </c>
      <c r="N235"/>
    </row>
    <row r="236" spans="2:14" s="1" customFormat="1" x14ac:dyDescent="0.25">
      <c r="B236" s="34" t="s">
        <v>449</v>
      </c>
      <c r="C236" s="20" t="s">
        <v>566</v>
      </c>
      <c r="D236" s="27" t="s">
        <v>352</v>
      </c>
      <c r="E236" s="24" t="s">
        <v>449</v>
      </c>
      <c r="F236" s="24" t="s">
        <v>539</v>
      </c>
      <c r="G236" s="55">
        <v>2</v>
      </c>
      <c r="H236" s="26">
        <f t="shared" si="10"/>
        <v>60</v>
      </c>
      <c r="I236" s="24">
        <v>0</v>
      </c>
      <c r="J236" s="30">
        <v>0</v>
      </c>
      <c r="K236" s="24">
        <f t="shared" si="9"/>
        <v>0</v>
      </c>
      <c r="L236" s="31">
        <f t="shared" si="11"/>
        <v>0</v>
      </c>
      <c r="N236"/>
    </row>
    <row r="237" spans="2:14" s="1" customFormat="1" x14ac:dyDescent="0.25">
      <c r="B237" s="34" t="s">
        <v>449</v>
      </c>
      <c r="C237" s="20" t="s">
        <v>566</v>
      </c>
      <c r="D237" s="27" t="s">
        <v>353</v>
      </c>
      <c r="E237" s="24" t="s">
        <v>449</v>
      </c>
      <c r="F237" s="24" t="s">
        <v>539</v>
      </c>
      <c r="G237" s="55">
        <v>1</v>
      </c>
      <c r="H237" s="26">
        <f t="shared" si="10"/>
        <v>30</v>
      </c>
      <c r="I237" s="24">
        <v>0</v>
      </c>
      <c r="J237" s="30">
        <v>0</v>
      </c>
      <c r="K237" s="24">
        <f t="shared" si="9"/>
        <v>0</v>
      </c>
      <c r="L237" s="31">
        <f t="shared" si="11"/>
        <v>0</v>
      </c>
      <c r="N237"/>
    </row>
    <row r="238" spans="2:14" s="1" customFormat="1" x14ac:dyDescent="0.25">
      <c r="B238" s="34" t="s">
        <v>449</v>
      </c>
      <c r="C238" s="20" t="s">
        <v>566</v>
      </c>
      <c r="D238" s="27" t="s">
        <v>354</v>
      </c>
      <c r="E238" s="24" t="s">
        <v>449</v>
      </c>
      <c r="F238" s="24" t="s">
        <v>539</v>
      </c>
      <c r="G238" s="55">
        <v>1</v>
      </c>
      <c r="H238" s="26">
        <f t="shared" si="10"/>
        <v>30</v>
      </c>
      <c r="I238" s="24">
        <v>0.13139999999999999</v>
      </c>
      <c r="J238" s="30">
        <v>0</v>
      </c>
      <c r="K238" s="24">
        <f t="shared" si="9"/>
        <v>6.5699999999999995E-2</v>
      </c>
      <c r="L238" s="31">
        <f t="shared" si="11"/>
        <v>1.9709999999999999</v>
      </c>
      <c r="N238"/>
    </row>
    <row r="239" spans="2:14" s="1" customFormat="1" x14ac:dyDescent="0.25">
      <c r="B239" s="34" t="s">
        <v>449</v>
      </c>
      <c r="C239" s="20" t="s">
        <v>566</v>
      </c>
      <c r="D239" s="27" t="s">
        <v>356</v>
      </c>
      <c r="E239" s="24" t="s">
        <v>449</v>
      </c>
      <c r="F239" s="24" t="s">
        <v>539</v>
      </c>
      <c r="G239" s="55">
        <v>2</v>
      </c>
      <c r="H239" s="26">
        <f t="shared" si="10"/>
        <v>60</v>
      </c>
      <c r="I239" s="24">
        <v>0</v>
      </c>
      <c r="J239" s="30">
        <v>0</v>
      </c>
      <c r="K239" s="24">
        <f t="shared" si="9"/>
        <v>0</v>
      </c>
      <c r="L239" s="31">
        <f t="shared" si="11"/>
        <v>0</v>
      </c>
      <c r="N239"/>
    </row>
    <row r="240" spans="2:14" s="1" customFormat="1" x14ac:dyDescent="0.25">
      <c r="B240" s="34" t="s">
        <v>449</v>
      </c>
      <c r="C240" s="20" t="s">
        <v>566</v>
      </c>
      <c r="D240" s="27" t="s">
        <v>357</v>
      </c>
      <c r="E240" s="24" t="s">
        <v>449</v>
      </c>
      <c r="F240" s="24" t="s">
        <v>539</v>
      </c>
      <c r="G240" s="55">
        <v>2</v>
      </c>
      <c r="H240" s="26">
        <f t="shared" si="10"/>
        <v>60</v>
      </c>
      <c r="I240" s="24">
        <v>0</v>
      </c>
      <c r="J240" s="30">
        <v>0</v>
      </c>
      <c r="K240" s="24">
        <f t="shared" si="9"/>
        <v>0</v>
      </c>
      <c r="L240" s="31">
        <f t="shared" si="11"/>
        <v>0</v>
      </c>
      <c r="N240"/>
    </row>
    <row r="241" spans="2:14" s="1" customFormat="1" x14ac:dyDescent="0.25">
      <c r="B241" s="34" t="s">
        <v>449</v>
      </c>
      <c r="C241" s="20" t="s">
        <v>566</v>
      </c>
      <c r="D241" s="27" t="s">
        <v>358</v>
      </c>
      <c r="E241" s="24" t="s">
        <v>449</v>
      </c>
      <c r="F241" s="24" t="s">
        <v>539</v>
      </c>
      <c r="G241" s="55">
        <v>2</v>
      </c>
      <c r="H241" s="26">
        <f t="shared" si="10"/>
        <v>60</v>
      </c>
      <c r="I241" s="24">
        <v>1.49E-2</v>
      </c>
      <c r="J241" s="30">
        <v>0</v>
      </c>
      <c r="K241" s="24">
        <f t="shared" si="9"/>
        <v>7.45E-3</v>
      </c>
      <c r="L241" s="31">
        <f t="shared" si="11"/>
        <v>0.2235</v>
      </c>
      <c r="N241"/>
    </row>
    <row r="242" spans="2:14" s="1" customFormat="1" x14ac:dyDescent="0.25">
      <c r="B242" s="34" t="s">
        <v>449</v>
      </c>
      <c r="C242" s="20" t="s">
        <v>566</v>
      </c>
      <c r="D242" s="27" t="s">
        <v>360</v>
      </c>
      <c r="E242" s="24" t="s">
        <v>449</v>
      </c>
      <c r="F242" s="24" t="s">
        <v>539</v>
      </c>
      <c r="G242" s="55">
        <v>1</v>
      </c>
      <c r="H242" s="26">
        <f t="shared" si="10"/>
        <v>30</v>
      </c>
      <c r="I242" s="24">
        <v>2.1339999999999999</v>
      </c>
      <c r="J242" s="30">
        <v>0</v>
      </c>
      <c r="K242" s="24">
        <f t="shared" si="9"/>
        <v>1.0669999999999999</v>
      </c>
      <c r="L242" s="31">
        <f t="shared" si="11"/>
        <v>32.01</v>
      </c>
      <c r="N242"/>
    </row>
    <row r="243" spans="2:14" s="1" customFormat="1" x14ac:dyDescent="0.25">
      <c r="B243" s="34" t="s">
        <v>449</v>
      </c>
      <c r="C243" s="20" t="s">
        <v>566</v>
      </c>
      <c r="D243" s="27" t="s">
        <v>361</v>
      </c>
      <c r="E243" s="24" t="s">
        <v>449</v>
      </c>
      <c r="F243" s="24" t="s">
        <v>539</v>
      </c>
      <c r="G243" s="55">
        <v>2</v>
      </c>
      <c r="H243" s="26">
        <f t="shared" si="10"/>
        <v>60</v>
      </c>
      <c r="I243" s="24">
        <v>0.20519999999999999</v>
      </c>
      <c r="J243" s="30">
        <v>0</v>
      </c>
      <c r="K243" s="24">
        <f t="shared" si="9"/>
        <v>0.1026</v>
      </c>
      <c r="L243" s="31">
        <f t="shared" si="11"/>
        <v>3.0779999999999998</v>
      </c>
      <c r="N243"/>
    </row>
    <row r="244" spans="2:14" s="1" customFormat="1" x14ac:dyDescent="0.25">
      <c r="B244" s="34" t="s">
        <v>449</v>
      </c>
      <c r="C244" s="20" t="s">
        <v>566</v>
      </c>
      <c r="D244" s="27" t="s">
        <v>362</v>
      </c>
      <c r="E244" s="24" t="s">
        <v>449</v>
      </c>
      <c r="F244" s="24" t="s">
        <v>539</v>
      </c>
      <c r="G244" s="55">
        <v>3</v>
      </c>
      <c r="H244" s="26">
        <f t="shared" si="10"/>
        <v>90</v>
      </c>
      <c r="I244" s="24">
        <v>1.0654999999999999</v>
      </c>
      <c r="J244" s="30">
        <v>0</v>
      </c>
      <c r="K244" s="24">
        <f t="shared" si="9"/>
        <v>0.53274999999999995</v>
      </c>
      <c r="L244" s="31">
        <f t="shared" si="11"/>
        <v>15.982499999999998</v>
      </c>
      <c r="N244"/>
    </row>
    <row r="245" spans="2:14" s="1" customFormat="1" x14ac:dyDescent="0.25">
      <c r="B245" s="34" t="s">
        <v>449</v>
      </c>
      <c r="C245" s="20" t="s">
        <v>566</v>
      </c>
      <c r="D245" s="27" t="s">
        <v>363</v>
      </c>
      <c r="E245" s="24" t="s">
        <v>449</v>
      </c>
      <c r="F245" s="24" t="s">
        <v>539</v>
      </c>
      <c r="G245" s="55">
        <v>1</v>
      </c>
      <c r="H245" s="26">
        <f t="shared" si="10"/>
        <v>30</v>
      </c>
      <c r="I245" s="24">
        <v>0</v>
      </c>
      <c r="J245" s="30">
        <v>0.33310000000000001</v>
      </c>
      <c r="K245" s="24">
        <f t="shared" si="9"/>
        <v>0.16655</v>
      </c>
      <c r="L245" s="31">
        <f t="shared" si="11"/>
        <v>4.9965000000000002</v>
      </c>
      <c r="N245"/>
    </row>
    <row r="246" spans="2:14" s="1" customFormat="1" x14ac:dyDescent="0.25">
      <c r="B246" s="34" t="s">
        <v>449</v>
      </c>
      <c r="C246" s="20" t="s">
        <v>566</v>
      </c>
      <c r="D246" s="27" t="s">
        <v>364</v>
      </c>
      <c r="E246" s="24" t="s">
        <v>449</v>
      </c>
      <c r="F246" s="24" t="s">
        <v>539</v>
      </c>
      <c r="G246" s="55">
        <v>3</v>
      </c>
      <c r="H246" s="26">
        <f t="shared" si="10"/>
        <v>90</v>
      </c>
      <c r="I246" s="24">
        <v>0</v>
      </c>
      <c r="J246" s="30">
        <v>0</v>
      </c>
      <c r="K246" s="24">
        <f t="shared" si="9"/>
        <v>0</v>
      </c>
      <c r="L246" s="31">
        <f t="shared" si="11"/>
        <v>0</v>
      </c>
      <c r="N246"/>
    </row>
    <row r="247" spans="2:14" s="1" customFormat="1" x14ac:dyDescent="0.25">
      <c r="B247" s="34" t="s">
        <v>449</v>
      </c>
      <c r="C247" s="20" t="s">
        <v>566</v>
      </c>
      <c r="D247" s="27" t="s">
        <v>365</v>
      </c>
      <c r="E247" s="24" t="s">
        <v>449</v>
      </c>
      <c r="F247" s="24" t="s">
        <v>539</v>
      </c>
      <c r="G247" s="55">
        <v>2</v>
      </c>
      <c r="H247" s="26">
        <f t="shared" si="10"/>
        <v>60</v>
      </c>
      <c r="I247" s="24">
        <v>0.67090000000000005</v>
      </c>
      <c r="J247" s="30">
        <v>2.7688000000000001</v>
      </c>
      <c r="K247" s="24">
        <f t="shared" si="9"/>
        <v>1.7198500000000001</v>
      </c>
      <c r="L247" s="31">
        <f t="shared" si="11"/>
        <v>51.595500000000001</v>
      </c>
      <c r="N247"/>
    </row>
    <row r="248" spans="2:14" s="1" customFormat="1" x14ac:dyDescent="0.25">
      <c r="B248" s="34" t="s">
        <v>449</v>
      </c>
      <c r="C248" s="20" t="s">
        <v>566</v>
      </c>
      <c r="D248" s="27" t="s">
        <v>366</v>
      </c>
      <c r="E248" s="24" t="s">
        <v>449</v>
      </c>
      <c r="F248" s="24" t="s">
        <v>539</v>
      </c>
      <c r="G248" s="55">
        <v>3</v>
      </c>
      <c r="H248" s="26">
        <f t="shared" si="10"/>
        <v>90</v>
      </c>
      <c r="I248" s="24">
        <v>0</v>
      </c>
      <c r="J248" s="30">
        <v>0</v>
      </c>
      <c r="K248" s="24">
        <f t="shared" si="9"/>
        <v>0</v>
      </c>
      <c r="L248" s="31">
        <f t="shared" si="11"/>
        <v>0</v>
      </c>
      <c r="N248"/>
    </row>
    <row r="249" spans="2:14" s="1" customFormat="1" x14ac:dyDescent="0.25">
      <c r="B249" s="34" t="s">
        <v>449</v>
      </c>
      <c r="C249" s="20" t="s">
        <v>566</v>
      </c>
      <c r="D249" s="27" t="s">
        <v>368</v>
      </c>
      <c r="E249" s="24" t="s">
        <v>449</v>
      </c>
      <c r="F249" s="24" t="s">
        <v>539</v>
      </c>
      <c r="G249" s="55">
        <v>3</v>
      </c>
      <c r="H249" s="26">
        <f t="shared" si="10"/>
        <v>90</v>
      </c>
      <c r="I249" s="24">
        <v>0</v>
      </c>
      <c r="J249" s="30">
        <v>0</v>
      </c>
      <c r="K249" s="24">
        <f t="shared" si="9"/>
        <v>0</v>
      </c>
      <c r="L249" s="31">
        <f t="shared" si="11"/>
        <v>0</v>
      </c>
      <c r="N249"/>
    </row>
    <row r="250" spans="2:14" s="1" customFormat="1" x14ac:dyDescent="0.25">
      <c r="B250" s="34" t="s">
        <v>449</v>
      </c>
      <c r="C250" s="20" t="s">
        <v>566</v>
      </c>
      <c r="D250" s="27" t="s">
        <v>369</v>
      </c>
      <c r="E250" s="24" t="s">
        <v>449</v>
      </c>
      <c r="F250" s="24" t="s">
        <v>539</v>
      </c>
      <c r="G250" s="55">
        <v>3</v>
      </c>
      <c r="H250" s="26">
        <f t="shared" si="10"/>
        <v>90</v>
      </c>
      <c r="I250" s="24">
        <v>5.7007000000000003</v>
      </c>
      <c r="J250" s="30">
        <v>0</v>
      </c>
      <c r="K250" s="24">
        <f t="shared" si="9"/>
        <v>2.8503500000000002</v>
      </c>
      <c r="L250" s="31">
        <f t="shared" si="11"/>
        <v>85.510500000000008</v>
      </c>
      <c r="N250"/>
    </row>
    <row r="251" spans="2:14" s="1" customFormat="1" x14ac:dyDescent="0.25">
      <c r="B251" s="34" t="s">
        <v>449</v>
      </c>
      <c r="C251" s="20" t="s">
        <v>566</v>
      </c>
      <c r="D251" s="27" t="s">
        <v>370</v>
      </c>
      <c r="E251" s="24" t="s">
        <v>449</v>
      </c>
      <c r="F251" s="24" t="s">
        <v>539</v>
      </c>
      <c r="G251" s="55">
        <v>1</v>
      </c>
      <c r="H251" s="26">
        <f t="shared" si="10"/>
        <v>30</v>
      </c>
      <c r="I251" s="24">
        <v>0.87429999999999997</v>
      </c>
      <c r="J251" s="30">
        <v>0</v>
      </c>
      <c r="K251" s="24">
        <f t="shared" si="9"/>
        <v>0.43714999999999998</v>
      </c>
      <c r="L251" s="31">
        <f t="shared" si="11"/>
        <v>13.1145</v>
      </c>
      <c r="N251"/>
    </row>
    <row r="252" spans="2:14" s="1" customFormat="1" x14ac:dyDescent="0.25">
      <c r="B252" s="34" t="s">
        <v>449</v>
      </c>
      <c r="C252" s="20" t="s">
        <v>566</v>
      </c>
      <c r="D252" s="27" t="s">
        <v>371</v>
      </c>
      <c r="E252" s="24" t="s">
        <v>449</v>
      </c>
      <c r="F252" s="24" t="s">
        <v>539</v>
      </c>
      <c r="G252" s="55">
        <v>3</v>
      </c>
      <c r="H252" s="26">
        <f t="shared" si="10"/>
        <v>90</v>
      </c>
      <c r="I252" s="24">
        <v>0</v>
      </c>
      <c r="J252" s="30">
        <v>0</v>
      </c>
      <c r="K252" s="24">
        <f t="shared" si="9"/>
        <v>0</v>
      </c>
      <c r="L252" s="31">
        <f t="shared" si="11"/>
        <v>0</v>
      </c>
      <c r="N252"/>
    </row>
    <row r="253" spans="2:14" s="1" customFormat="1" x14ac:dyDescent="0.25">
      <c r="B253" s="34" t="s">
        <v>449</v>
      </c>
      <c r="C253" s="20" t="s">
        <v>566</v>
      </c>
      <c r="D253" s="27" t="s">
        <v>372</v>
      </c>
      <c r="E253" s="24" t="s">
        <v>449</v>
      </c>
      <c r="F253" s="24" t="s">
        <v>539</v>
      </c>
      <c r="G253" s="55">
        <v>1</v>
      </c>
      <c r="H253" s="26">
        <f t="shared" si="10"/>
        <v>30</v>
      </c>
      <c r="I253" s="24">
        <v>1.5606</v>
      </c>
      <c r="J253" s="30">
        <v>0</v>
      </c>
      <c r="K253" s="24">
        <f t="shared" si="9"/>
        <v>0.78029999999999999</v>
      </c>
      <c r="L253" s="31">
        <f t="shared" si="11"/>
        <v>23.408999999999999</v>
      </c>
      <c r="N253"/>
    </row>
    <row r="254" spans="2:14" s="1" customFormat="1" x14ac:dyDescent="0.25">
      <c r="B254" s="34" t="s">
        <v>449</v>
      </c>
      <c r="C254" s="20" t="s">
        <v>566</v>
      </c>
      <c r="D254" s="27" t="s">
        <v>373</v>
      </c>
      <c r="E254" s="24" t="s">
        <v>449</v>
      </c>
      <c r="F254" s="24" t="s">
        <v>539</v>
      </c>
      <c r="G254" s="55">
        <v>3</v>
      </c>
      <c r="H254" s="26">
        <f t="shared" si="10"/>
        <v>90</v>
      </c>
      <c r="I254" s="24">
        <v>4.6600000000000003E-2</v>
      </c>
      <c r="J254" s="30">
        <v>0</v>
      </c>
      <c r="K254" s="24">
        <f t="shared" si="9"/>
        <v>2.3300000000000001E-2</v>
      </c>
      <c r="L254" s="31">
        <f t="shared" si="11"/>
        <v>0.69900000000000007</v>
      </c>
      <c r="N254"/>
    </row>
    <row r="255" spans="2:14" s="1" customFormat="1" x14ac:dyDescent="0.25">
      <c r="B255" s="34" t="s">
        <v>449</v>
      </c>
      <c r="C255" s="20" t="s">
        <v>566</v>
      </c>
      <c r="D255" s="27" t="s">
        <v>374</v>
      </c>
      <c r="E255" s="24" t="s">
        <v>449</v>
      </c>
      <c r="F255" s="24" t="s">
        <v>539</v>
      </c>
      <c r="G255" s="55">
        <v>3</v>
      </c>
      <c r="H255" s="26">
        <f t="shared" si="10"/>
        <v>90</v>
      </c>
      <c r="I255" s="24">
        <v>3.4508999999999999</v>
      </c>
      <c r="J255" s="30">
        <v>0</v>
      </c>
      <c r="K255" s="24">
        <f t="shared" si="9"/>
        <v>1.7254499999999999</v>
      </c>
      <c r="L255" s="31">
        <f t="shared" si="11"/>
        <v>51.763500000000001</v>
      </c>
      <c r="N255"/>
    </row>
    <row r="256" spans="2:14" s="1" customFormat="1" x14ac:dyDescent="0.25">
      <c r="B256" s="34" t="s">
        <v>449</v>
      </c>
      <c r="C256" s="20" t="s">
        <v>566</v>
      </c>
      <c r="D256" s="27" t="s">
        <v>375</v>
      </c>
      <c r="E256" s="24" t="s">
        <v>449</v>
      </c>
      <c r="F256" s="24" t="s">
        <v>539</v>
      </c>
      <c r="G256" s="55">
        <v>3</v>
      </c>
      <c r="H256" s="26">
        <f t="shared" si="10"/>
        <v>90</v>
      </c>
      <c r="I256" s="24">
        <v>0</v>
      </c>
      <c r="J256" s="30">
        <v>0</v>
      </c>
      <c r="K256" s="24">
        <f t="shared" si="9"/>
        <v>0</v>
      </c>
      <c r="L256" s="31">
        <f t="shared" si="11"/>
        <v>0</v>
      </c>
      <c r="N256"/>
    </row>
    <row r="257" spans="2:14" s="1" customFormat="1" x14ac:dyDescent="0.25">
      <c r="B257" s="34" t="s">
        <v>449</v>
      </c>
      <c r="C257" s="20" t="s">
        <v>566</v>
      </c>
      <c r="D257" s="27" t="s">
        <v>376</v>
      </c>
      <c r="E257" s="24" t="s">
        <v>449</v>
      </c>
      <c r="F257" s="24" t="s">
        <v>539</v>
      </c>
      <c r="G257" s="55">
        <v>1</v>
      </c>
      <c r="H257" s="26">
        <f t="shared" si="10"/>
        <v>30</v>
      </c>
      <c r="I257" s="24">
        <v>6.3635000000000002</v>
      </c>
      <c r="J257" s="30">
        <v>0</v>
      </c>
      <c r="K257" s="24">
        <f t="shared" si="9"/>
        <v>3.1817500000000001</v>
      </c>
      <c r="L257" s="31">
        <f t="shared" si="11"/>
        <v>95.452500000000001</v>
      </c>
      <c r="N257"/>
    </row>
    <row r="258" spans="2:14" s="1" customFormat="1" x14ac:dyDescent="0.25">
      <c r="B258" s="34" t="s">
        <v>449</v>
      </c>
      <c r="C258" s="20" t="s">
        <v>566</v>
      </c>
      <c r="D258" s="27" t="s">
        <v>377</v>
      </c>
      <c r="E258" s="24" t="s">
        <v>449</v>
      </c>
      <c r="F258" s="24" t="s">
        <v>539</v>
      </c>
      <c r="G258" s="55">
        <v>2</v>
      </c>
      <c r="H258" s="26">
        <f t="shared" si="10"/>
        <v>60</v>
      </c>
      <c r="I258" s="24">
        <v>1.5823</v>
      </c>
      <c r="J258" s="30">
        <v>0</v>
      </c>
      <c r="K258" s="24">
        <f t="shared" si="9"/>
        <v>0.79115000000000002</v>
      </c>
      <c r="L258" s="31">
        <f t="shared" si="11"/>
        <v>23.734500000000001</v>
      </c>
      <c r="N258"/>
    </row>
    <row r="259" spans="2:14" s="1" customFormat="1" x14ac:dyDescent="0.25">
      <c r="B259" s="34" t="s">
        <v>449</v>
      </c>
      <c r="C259" s="20" t="s">
        <v>566</v>
      </c>
      <c r="D259" s="27" t="s">
        <v>378</v>
      </c>
      <c r="E259" s="24" t="s">
        <v>449</v>
      </c>
      <c r="F259" s="24" t="s">
        <v>539</v>
      </c>
      <c r="G259" s="55">
        <v>1</v>
      </c>
      <c r="H259" s="26">
        <f t="shared" si="10"/>
        <v>30</v>
      </c>
      <c r="I259" s="24">
        <v>4.5170000000000003</v>
      </c>
      <c r="J259" s="30">
        <v>0</v>
      </c>
      <c r="K259" s="24">
        <f t="shared" si="9"/>
        <v>2.2585000000000002</v>
      </c>
      <c r="L259" s="31">
        <f t="shared" si="11"/>
        <v>67.75500000000001</v>
      </c>
      <c r="N259"/>
    </row>
    <row r="260" spans="2:14" s="1" customFormat="1" x14ac:dyDescent="0.25">
      <c r="B260" s="34" t="s">
        <v>449</v>
      </c>
      <c r="C260" s="20" t="s">
        <v>566</v>
      </c>
      <c r="D260" s="27" t="s">
        <v>379</v>
      </c>
      <c r="E260" s="24" t="s">
        <v>449</v>
      </c>
      <c r="F260" s="24" t="s">
        <v>539</v>
      </c>
      <c r="G260" s="55">
        <v>1</v>
      </c>
      <c r="H260" s="26">
        <f t="shared" si="10"/>
        <v>30</v>
      </c>
      <c r="I260" s="24">
        <v>0</v>
      </c>
      <c r="J260" s="30">
        <v>0</v>
      </c>
      <c r="K260" s="24">
        <f t="shared" si="9"/>
        <v>0</v>
      </c>
      <c r="L260" s="31">
        <f t="shared" si="11"/>
        <v>0</v>
      </c>
      <c r="N260"/>
    </row>
    <row r="261" spans="2:14" s="1" customFormat="1" x14ac:dyDescent="0.25">
      <c r="B261" s="34" t="s">
        <v>449</v>
      </c>
      <c r="C261" s="20" t="s">
        <v>566</v>
      </c>
      <c r="D261" s="27" t="s">
        <v>380</v>
      </c>
      <c r="E261" s="24" t="s">
        <v>449</v>
      </c>
      <c r="F261" s="24" t="s">
        <v>539</v>
      </c>
      <c r="G261" s="55">
        <v>1</v>
      </c>
      <c r="H261" s="26">
        <f t="shared" si="10"/>
        <v>30</v>
      </c>
      <c r="I261" s="24">
        <v>0.81869999999999998</v>
      </c>
      <c r="J261" s="30">
        <v>0</v>
      </c>
      <c r="K261" s="24">
        <f t="shared" si="9"/>
        <v>0.40934999999999999</v>
      </c>
      <c r="L261" s="31">
        <f t="shared" si="11"/>
        <v>12.2805</v>
      </c>
      <c r="N261"/>
    </row>
    <row r="262" spans="2:14" s="1" customFormat="1" x14ac:dyDescent="0.25">
      <c r="B262" s="34" t="s">
        <v>449</v>
      </c>
      <c r="C262" s="20" t="s">
        <v>566</v>
      </c>
      <c r="D262" s="27" t="s">
        <v>381</v>
      </c>
      <c r="E262" s="24" t="s">
        <v>449</v>
      </c>
      <c r="F262" s="24" t="s">
        <v>539</v>
      </c>
      <c r="G262" s="55">
        <v>2</v>
      </c>
      <c r="H262" s="26">
        <f t="shared" si="10"/>
        <v>60</v>
      </c>
      <c r="I262" s="24">
        <v>1.1252</v>
      </c>
      <c r="J262" s="30">
        <v>0</v>
      </c>
      <c r="K262" s="24">
        <f t="shared" si="9"/>
        <v>0.56259999999999999</v>
      </c>
      <c r="L262" s="31">
        <f t="shared" si="11"/>
        <v>16.878</v>
      </c>
      <c r="N262"/>
    </row>
    <row r="263" spans="2:14" s="1" customFormat="1" x14ac:dyDescent="0.25">
      <c r="B263" s="34" t="s">
        <v>449</v>
      </c>
      <c r="C263" s="20" t="s">
        <v>566</v>
      </c>
      <c r="D263" s="27" t="s">
        <v>382</v>
      </c>
      <c r="E263" s="24" t="s">
        <v>449</v>
      </c>
      <c r="F263" s="24" t="s">
        <v>539</v>
      </c>
      <c r="G263" s="55">
        <v>1</v>
      </c>
      <c r="H263" s="26">
        <f t="shared" si="10"/>
        <v>30</v>
      </c>
      <c r="I263" s="24">
        <v>0.24460000000000001</v>
      </c>
      <c r="J263" s="30">
        <v>0</v>
      </c>
      <c r="K263" s="24">
        <f t="shared" ref="K263:K326" si="12">AVERAGE(I263,J263)</f>
        <v>0.12230000000000001</v>
      </c>
      <c r="L263" s="31">
        <f t="shared" si="11"/>
        <v>3.669</v>
      </c>
      <c r="N263"/>
    </row>
    <row r="264" spans="2:14" s="1" customFormat="1" x14ac:dyDescent="0.25">
      <c r="B264" s="34" t="s">
        <v>449</v>
      </c>
      <c r="C264" s="20" t="s">
        <v>566</v>
      </c>
      <c r="D264" s="27" t="s">
        <v>383</v>
      </c>
      <c r="E264" s="24" t="s">
        <v>449</v>
      </c>
      <c r="F264" s="24" t="s">
        <v>539</v>
      </c>
      <c r="G264" s="55">
        <v>3</v>
      </c>
      <c r="H264" s="26">
        <f t="shared" ref="H264:H327" si="13">G264*30</f>
        <v>90</v>
      </c>
      <c r="I264" s="24">
        <v>0</v>
      </c>
      <c r="J264" s="30">
        <v>0</v>
      </c>
      <c r="K264" s="24">
        <f t="shared" si="12"/>
        <v>0</v>
      </c>
      <c r="L264" s="31">
        <f t="shared" ref="L264:L327" si="14">K264*30</f>
        <v>0</v>
      </c>
      <c r="N264"/>
    </row>
    <row r="265" spans="2:14" s="1" customFormat="1" x14ac:dyDescent="0.25">
      <c r="B265" s="34" t="s">
        <v>449</v>
      </c>
      <c r="C265" s="20" t="s">
        <v>566</v>
      </c>
      <c r="D265" s="27" t="s">
        <v>384</v>
      </c>
      <c r="E265" s="24" t="s">
        <v>449</v>
      </c>
      <c r="F265" s="24" t="s">
        <v>539</v>
      </c>
      <c r="G265" s="55">
        <v>1</v>
      </c>
      <c r="H265" s="26">
        <f t="shared" si="13"/>
        <v>30</v>
      </c>
      <c r="I265" s="24">
        <v>0.1077</v>
      </c>
      <c r="J265" s="30">
        <v>0</v>
      </c>
      <c r="K265" s="24">
        <f t="shared" si="12"/>
        <v>5.3850000000000002E-2</v>
      </c>
      <c r="L265" s="31">
        <f t="shared" si="14"/>
        <v>1.6155000000000002</v>
      </c>
      <c r="N265"/>
    </row>
    <row r="266" spans="2:14" s="1" customFormat="1" x14ac:dyDescent="0.25">
      <c r="B266" s="34" t="s">
        <v>449</v>
      </c>
      <c r="C266" s="20" t="s">
        <v>566</v>
      </c>
      <c r="D266" s="27" t="s">
        <v>385</v>
      </c>
      <c r="E266" s="24" t="s">
        <v>449</v>
      </c>
      <c r="F266" s="24" t="s">
        <v>539</v>
      </c>
      <c r="G266" s="55">
        <v>3</v>
      </c>
      <c r="H266" s="26">
        <f t="shared" si="13"/>
        <v>90</v>
      </c>
      <c r="I266" s="24">
        <v>1.1655</v>
      </c>
      <c r="J266" s="30">
        <v>0</v>
      </c>
      <c r="K266" s="24">
        <f t="shared" si="12"/>
        <v>0.58274999999999999</v>
      </c>
      <c r="L266" s="31">
        <f t="shared" si="14"/>
        <v>17.482499999999998</v>
      </c>
      <c r="N266"/>
    </row>
    <row r="267" spans="2:14" s="1" customFormat="1" x14ac:dyDescent="0.25">
      <c r="B267" s="34" t="s">
        <v>449</v>
      </c>
      <c r="C267" s="20" t="s">
        <v>566</v>
      </c>
      <c r="D267" s="27" t="s">
        <v>386</v>
      </c>
      <c r="E267" s="24" t="s">
        <v>449</v>
      </c>
      <c r="F267" s="24" t="s">
        <v>539</v>
      </c>
      <c r="G267" s="55">
        <v>3</v>
      </c>
      <c r="H267" s="26">
        <f t="shared" si="13"/>
        <v>90</v>
      </c>
      <c r="I267" s="24">
        <v>3.7656000000000001</v>
      </c>
      <c r="J267" s="30">
        <v>0</v>
      </c>
      <c r="K267" s="24">
        <f t="shared" si="12"/>
        <v>1.8828</v>
      </c>
      <c r="L267" s="31">
        <f t="shared" si="14"/>
        <v>56.484000000000002</v>
      </c>
      <c r="N267"/>
    </row>
    <row r="268" spans="2:14" s="1" customFormat="1" x14ac:dyDescent="0.25">
      <c r="B268" s="34" t="s">
        <v>449</v>
      </c>
      <c r="C268" s="20" t="s">
        <v>566</v>
      </c>
      <c r="D268" s="27" t="s">
        <v>387</v>
      </c>
      <c r="E268" s="24" t="s">
        <v>449</v>
      </c>
      <c r="F268" s="24" t="s">
        <v>539</v>
      </c>
      <c r="G268" s="55">
        <v>3</v>
      </c>
      <c r="H268" s="26">
        <f t="shared" si="13"/>
        <v>90</v>
      </c>
      <c r="I268" s="24">
        <v>5.1565000000000003</v>
      </c>
      <c r="J268" s="30">
        <v>4.4223999999999997</v>
      </c>
      <c r="K268" s="24">
        <f t="shared" si="12"/>
        <v>4.7894500000000004</v>
      </c>
      <c r="L268" s="31">
        <f t="shared" si="14"/>
        <v>143.68350000000001</v>
      </c>
      <c r="N268"/>
    </row>
    <row r="269" spans="2:14" s="1" customFormat="1" x14ac:dyDescent="0.25">
      <c r="B269" s="34" t="s">
        <v>449</v>
      </c>
      <c r="C269" s="20" t="s">
        <v>566</v>
      </c>
      <c r="D269" s="27" t="s">
        <v>388</v>
      </c>
      <c r="E269" s="24" t="s">
        <v>449</v>
      </c>
      <c r="F269" s="24" t="s">
        <v>539</v>
      </c>
      <c r="G269" s="55">
        <v>2</v>
      </c>
      <c r="H269" s="26">
        <f t="shared" si="13"/>
        <v>60</v>
      </c>
      <c r="I269" s="24">
        <v>0.18160000000000001</v>
      </c>
      <c r="J269" s="30">
        <v>0</v>
      </c>
      <c r="K269" s="24">
        <f t="shared" si="12"/>
        <v>9.0800000000000006E-2</v>
      </c>
      <c r="L269" s="31">
        <f t="shared" si="14"/>
        <v>2.7240000000000002</v>
      </c>
      <c r="N269"/>
    </row>
    <row r="270" spans="2:14" s="1" customFormat="1" x14ac:dyDescent="0.25">
      <c r="B270" s="34" t="s">
        <v>449</v>
      </c>
      <c r="C270" s="20" t="s">
        <v>566</v>
      </c>
      <c r="D270" s="27" t="s">
        <v>389</v>
      </c>
      <c r="E270" s="24" t="s">
        <v>449</v>
      </c>
      <c r="F270" s="24" t="s">
        <v>539</v>
      </c>
      <c r="G270" s="55">
        <v>3</v>
      </c>
      <c r="H270" s="26">
        <f t="shared" si="13"/>
        <v>90</v>
      </c>
      <c r="I270" s="24">
        <v>0.90839999999999999</v>
      </c>
      <c r="J270" s="30">
        <v>0</v>
      </c>
      <c r="K270" s="24">
        <f t="shared" si="12"/>
        <v>0.45419999999999999</v>
      </c>
      <c r="L270" s="31">
        <f t="shared" si="14"/>
        <v>13.625999999999999</v>
      </c>
      <c r="N270"/>
    </row>
    <row r="271" spans="2:14" s="1" customFormat="1" x14ac:dyDescent="0.25">
      <c r="B271" s="34" t="s">
        <v>449</v>
      </c>
      <c r="C271" s="20" t="s">
        <v>566</v>
      </c>
      <c r="D271" s="27" t="s">
        <v>390</v>
      </c>
      <c r="E271" s="24" t="s">
        <v>449</v>
      </c>
      <c r="F271" s="24" t="s">
        <v>539</v>
      </c>
      <c r="G271" s="55">
        <v>3</v>
      </c>
      <c r="H271" s="26">
        <f t="shared" si="13"/>
        <v>90</v>
      </c>
      <c r="I271" s="24">
        <v>0.31180000000000002</v>
      </c>
      <c r="J271" s="30">
        <v>0</v>
      </c>
      <c r="K271" s="24">
        <f t="shared" si="12"/>
        <v>0.15590000000000001</v>
      </c>
      <c r="L271" s="31">
        <f t="shared" si="14"/>
        <v>4.6770000000000005</v>
      </c>
      <c r="N271"/>
    </row>
    <row r="272" spans="2:14" s="1" customFormat="1" x14ac:dyDescent="0.25">
      <c r="B272" s="34" t="s">
        <v>449</v>
      </c>
      <c r="C272" s="20" t="s">
        <v>566</v>
      </c>
      <c r="D272" s="27" t="s">
        <v>391</v>
      </c>
      <c r="E272" s="24" t="s">
        <v>449</v>
      </c>
      <c r="F272" s="24" t="s">
        <v>539</v>
      </c>
      <c r="G272" s="55">
        <v>3</v>
      </c>
      <c r="H272" s="26">
        <f t="shared" si="13"/>
        <v>90</v>
      </c>
      <c r="I272" s="24">
        <v>0.74719999999999998</v>
      </c>
      <c r="J272" s="30">
        <v>0</v>
      </c>
      <c r="K272" s="24">
        <f t="shared" si="12"/>
        <v>0.37359999999999999</v>
      </c>
      <c r="L272" s="31">
        <f t="shared" si="14"/>
        <v>11.208</v>
      </c>
      <c r="N272"/>
    </row>
    <row r="273" spans="2:14" s="1" customFormat="1" x14ac:dyDescent="0.25">
      <c r="B273" s="34" t="s">
        <v>449</v>
      </c>
      <c r="C273" s="20" t="s">
        <v>566</v>
      </c>
      <c r="D273" s="27" t="s">
        <v>392</v>
      </c>
      <c r="E273" s="24" t="s">
        <v>449</v>
      </c>
      <c r="F273" s="24" t="s">
        <v>539</v>
      </c>
      <c r="G273" s="55">
        <v>3</v>
      </c>
      <c r="H273" s="26">
        <f t="shared" si="13"/>
        <v>90</v>
      </c>
      <c r="I273" s="24">
        <v>0</v>
      </c>
      <c r="J273" s="30">
        <v>0.34699999999999998</v>
      </c>
      <c r="K273" s="24">
        <f t="shared" si="12"/>
        <v>0.17349999999999999</v>
      </c>
      <c r="L273" s="31">
        <f t="shared" si="14"/>
        <v>5.2050000000000001</v>
      </c>
      <c r="N273"/>
    </row>
    <row r="274" spans="2:14" s="1" customFormat="1" x14ac:dyDescent="0.25">
      <c r="B274" s="34" t="s">
        <v>449</v>
      </c>
      <c r="C274" s="20" t="s">
        <v>566</v>
      </c>
      <c r="D274" s="27" t="s">
        <v>393</v>
      </c>
      <c r="E274" s="24" t="s">
        <v>449</v>
      </c>
      <c r="F274" s="24" t="s">
        <v>539</v>
      </c>
      <c r="G274" s="55">
        <v>3</v>
      </c>
      <c r="H274" s="26">
        <f t="shared" si="13"/>
        <v>90</v>
      </c>
      <c r="I274" s="24">
        <v>2.9731000000000001</v>
      </c>
      <c r="J274" s="30">
        <v>0</v>
      </c>
      <c r="K274" s="24">
        <f t="shared" si="12"/>
        <v>1.48655</v>
      </c>
      <c r="L274" s="31">
        <f t="shared" si="14"/>
        <v>44.596499999999999</v>
      </c>
      <c r="N274"/>
    </row>
    <row r="275" spans="2:14" s="1" customFormat="1" x14ac:dyDescent="0.25">
      <c r="B275" s="34" t="s">
        <v>449</v>
      </c>
      <c r="C275" s="20" t="s">
        <v>566</v>
      </c>
      <c r="D275" s="27" t="s">
        <v>394</v>
      </c>
      <c r="E275" s="24" t="s">
        <v>449</v>
      </c>
      <c r="F275" s="24" t="s">
        <v>539</v>
      </c>
      <c r="G275" s="55">
        <v>2</v>
      </c>
      <c r="H275" s="26">
        <f t="shared" si="13"/>
        <v>60</v>
      </c>
      <c r="I275" s="24">
        <v>1.528</v>
      </c>
      <c r="J275" s="30">
        <v>0</v>
      </c>
      <c r="K275" s="24">
        <f t="shared" si="12"/>
        <v>0.76400000000000001</v>
      </c>
      <c r="L275" s="31">
        <f t="shared" si="14"/>
        <v>22.92</v>
      </c>
      <c r="N275"/>
    </row>
    <row r="276" spans="2:14" s="1" customFormat="1" x14ac:dyDescent="0.25">
      <c r="B276" s="34" t="s">
        <v>449</v>
      </c>
      <c r="C276" s="20" t="s">
        <v>566</v>
      </c>
      <c r="D276" s="27" t="s">
        <v>395</v>
      </c>
      <c r="E276" s="24" t="s">
        <v>449</v>
      </c>
      <c r="F276" s="24" t="s">
        <v>539</v>
      </c>
      <c r="G276" s="55">
        <v>2</v>
      </c>
      <c r="H276" s="26">
        <f t="shared" si="13"/>
        <v>60</v>
      </c>
      <c r="I276" s="24">
        <v>0</v>
      </c>
      <c r="J276" s="30">
        <v>0</v>
      </c>
      <c r="K276" s="24">
        <f t="shared" si="12"/>
        <v>0</v>
      </c>
      <c r="L276" s="31">
        <f t="shared" si="14"/>
        <v>0</v>
      </c>
      <c r="N276"/>
    </row>
    <row r="277" spans="2:14" s="1" customFormat="1" x14ac:dyDescent="0.25">
      <c r="B277" s="34" t="s">
        <v>449</v>
      </c>
      <c r="C277" s="20" t="s">
        <v>566</v>
      </c>
      <c r="D277" s="27" t="s">
        <v>396</v>
      </c>
      <c r="E277" s="24" t="s">
        <v>449</v>
      </c>
      <c r="F277" s="24" t="s">
        <v>539</v>
      </c>
      <c r="G277" s="55">
        <v>1</v>
      </c>
      <c r="H277" s="26">
        <f t="shared" si="13"/>
        <v>30</v>
      </c>
      <c r="I277" s="24">
        <v>2.4767000000000001</v>
      </c>
      <c r="J277" s="30">
        <v>0</v>
      </c>
      <c r="K277" s="24">
        <f t="shared" si="12"/>
        <v>1.2383500000000001</v>
      </c>
      <c r="L277" s="31">
        <f t="shared" si="14"/>
        <v>37.150500000000001</v>
      </c>
      <c r="N277"/>
    </row>
    <row r="278" spans="2:14" s="1" customFormat="1" x14ac:dyDescent="0.25">
      <c r="B278" s="34" t="s">
        <v>449</v>
      </c>
      <c r="C278" s="20" t="s">
        <v>566</v>
      </c>
      <c r="D278" s="27" t="s">
        <v>397</v>
      </c>
      <c r="E278" s="24" t="s">
        <v>449</v>
      </c>
      <c r="F278" s="24" t="s">
        <v>539</v>
      </c>
      <c r="G278" s="55">
        <v>2</v>
      </c>
      <c r="H278" s="26">
        <f t="shared" si="13"/>
        <v>60</v>
      </c>
      <c r="I278" s="24">
        <v>1.5161</v>
      </c>
      <c r="J278" s="30">
        <v>0</v>
      </c>
      <c r="K278" s="24">
        <f t="shared" si="12"/>
        <v>0.75805</v>
      </c>
      <c r="L278" s="31">
        <f t="shared" si="14"/>
        <v>22.741499999999998</v>
      </c>
      <c r="N278"/>
    </row>
    <row r="279" spans="2:14" s="1" customFormat="1" x14ac:dyDescent="0.25">
      <c r="B279" s="34" t="s">
        <v>449</v>
      </c>
      <c r="C279" s="20" t="s">
        <v>566</v>
      </c>
      <c r="D279" s="27" t="s">
        <v>398</v>
      </c>
      <c r="E279" s="24" t="s">
        <v>449</v>
      </c>
      <c r="F279" s="24" t="s">
        <v>539</v>
      </c>
      <c r="G279" s="55">
        <v>2</v>
      </c>
      <c r="H279" s="26">
        <f t="shared" si="13"/>
        <v>60</v>
      </c>
      <c r="I279" s="24">
        <v>4.3315999999999999</v>
      </c>
      <c r="J279" s="30">
        <v>1.2564</v>
      </c>
      <c r="K279" s="24">
        <f t="shared" si="12"/>
        <v>2.794</v>
      </c>
      <c r="L279" s="31">
        <f t="shared" si="14"/>
        <v>83.820000000000007</v>
      </c>
      <c r="N279"/>
    </row>
    <row r="280" spans="2:14" s="1" customFormat="1" x14ac:dyDescent="0.25">
      <c r="B280" s="34" t="s">
        <v>449</v>
      </c>
      <c r="C280" s="20" t="s">
        <v>566</v>
      </c>
      <c r="D280" s="27" t="s">
        <v>399</v>
      </c>
      <c r="E280" s="24" t="s">
        <v>449</v>
      </c>
      <c r="F280" s="24" t="s">
        <v>539</v>
      </c>
      <c r="G280" s="55">
        <v>3</v>
      </c>
      <c r="H280" s="26">
        <f t="shared" si="13"/>
        <v>90</v>
      </c>
      <c r="I280" s="24">
        <v>12.266500000000001</v>
      </c>
      <c r="J280" s="30">
        <v>0</v>
      </c>
      <c r="K280" s="24">
        <f t="shared" si="12"/>
        <v>6.1332500000000003</v>
      </c>
      <c r="L280" s="31">
        <f t="shared" si="14"/>
        <v>183.9975</v>
      </c>
      <c r="N280"/>
    </row>
    <row r="281" spans="2:14" s="1" customFormat="1" x14ac:dyDescent="0.25">
      <c r="B281" s="34" t="s">
        <v>449</v>
      </c>
      <c r="C281" s="20" t="s">
        <v>566</v>
      </c>
      <c r="D281" s="27" t="s">
        <v>400</v>
      </c>
      <c r="E281" s="24" t="s">
        <v>449</v>
      </c>
      <c r="F281" s="24" t="s">
        <v>539</v>
      </c>
      <c r="G281" s="55">
        <v>3</v>
      </c>
      <c r="H281" s="26">
        <f t="shared" si="13"/>
        <v>90</v>
      </c>
      <c r="I281" s="24">
        <v>0</v>
      </c>
      <c r="J281" s="30">
        <v>0</v>
      </c>
      <c r="K281" s="24">
        <f t="shared" si="12"/>
        <v>0</v>
      </c>
      <c r="L281" s="31">
        <f t="shared" si="14"/>
        <v>0</v>
      </c>
      <c r="N281"/>
    </row>
    <row r="282" spans="2:14" s="1" customFormat="1" x14ac:dyDescent="0.25">
      <c r="B282" s="34" t="s">
        <v>449</v>
      </c>
      <c r="C282" s="20" t="s">
        <v>566</v>
      </c>
      <c r="D282" s="27" t="s">
        <v>401</v>
      </c>
      <c r="E282" s="24" t="s">
        <v>449</v>
      </c>
      <c r="F282" s="24" t="s">
        <v>539</v>
      </c>
      <c r="G282" s="55">
        <v>3</v>
      </c>
      <c r="H282" s="26">
        <f t="shared" si="13"/>
        <v>90</v>
      </c>
      <c r="I282" s="24">
        <v>2.3713000000000002</v>
      </c>
      <c r="J282" s="30">
        <v>0</v>
      </c>
      <c r="K282" s="24">
        <f t="shared" si="12"/>
        <v>1.1856500000000001</v>
      </c>
      <c r="L282" s="31">
        <f t="shared" si="14"/>
        <v>35.569500000000005</v>
      </c>
      <c r="N282"/>
    </row>
    <row r="283" spans="2:14" s="1" customFormat="1" x14ac:dyDescent="0.25">
      <c r="B283" s="34" t="s">
        <v>449</v>
      </c>
      <c r="C283" s="20" t="s">
        <v>566</v>
      </c>
      <c r="D283" s="27" t="s">
        <v>402</v>
      </c>
      <c r="E283" s="24" t="s">
        <v>449</v>
      </c>
      <c r="F283" s="24" t="s">
        <v>539</v>
      </c>
      <c r="G283" s="55">
        <v>3</v>
      </c>
      <c r="H283" s="26">
        <f t="shared" si="13"/>
        <v>90</v>
      </c>
      <c r="I283" s="24">
        <v>0</v>
      </c>
      <c r="J283" s="30">
        <v>0</v>
      </c>
      <c r="K283" s="24">
        <f t="shared" si="12"/>
        <v>0</v>
      </c>
      <c r="L283" s="31">
        <f t="shared" si="14"/>
        <v>0</v>
      </c>
      <c r="N283"/>
    </row>
    <row r="284" spans="2:14" s="1" customFormat="1" x14ac:dyDescent="0.25">
      <c r="B284" s="34" t="s">
        <v>449</v>
      </c>
      <c r="C284" s="20" t="s">
        <v>566</v>
      </c>
      <c r="D284" s="27" t="s">
        <v>403</v>
      </c>
      <c r="E284" s="24" t="s">
        <v>449</v>
      </c>
      <c r="F284" s="24" t="s">
        <v>539</v>
      </c>
      <c r="G284" s="55">
        <v>2</v>
      </c>
      <c r="H284" s="26">
        <f t="shared" si="13"/>
        <v>60</v>
      </c>
      <c r="I284" s="24">
        <v>8.6707000000000001</v>
      </c>
      <c r="J284" s="30">
        <v>2.2452999999999999</v>
      </c>
      <c r="K284" s="24">
        <f t="shared" si="12"/>
        <v>5.4580000000000002</v>
      </c>
      <c r="L284" s="31">
        <f t="shared" si="14"/>
        <v>163.74</v>
      </c>
      <c r="N284"/>
    </row>
    <row r="285" spans="2:14" s="1" customFormat="1" x14ac:dyDescent="0.25">
      <c r="B285" s="34" t="s">
        <v>449</v>
      </c>
      <c r="C285" s="20" t="s">
        <v>566</v>
      </c>
      <c r="D285" s="27" t="s">
        <v>405</v>
      </c>
      <c r="E285" s="24" t="s">
        <v>449</v>
      </c>
      <c r="F285" s="24" t="s">
        <v>539</v>
      </c>
      <c r="G285" s="55">
        <v>2</v>
      </c>
      <c r="H285" s="26">
        <f t="shared" si="13"/>
        <v>60</v>
      </c>
      <c r="I285" s="24">
        <v>0.23150000000000001</v>
      </c>
      <c r="J285" s="30">
        <v>0</v>
      </c>
      <c r="K285" s="24">
        <f t="shared" si="12"/>
        <v>0.11575000000000001</v>
      </c>
      <c r="L285" s="31">
        <f t="shared" si="14"/>
        <v>3.4725000000000001</v>
      </c>
      <c r="N285"/>
    </row>
    <row r="286" spans="2:14" s="1" customFormat="1" x14ac:dyDescent="0.25">
      <c r="B286" s="34" t="s">
        <v>449</v>
      </c>
      <c r="C286" s="20" t="s">
        <v>566</v>
      </c>
      <c r="D286" s="27" t="s">
        <v>406</v>
      </c>
      <c r="E286" s="24" t="s">
        <v>449</v>
      </c>
      <c r="F286" s="24" t="s">
        <v>539</v>
      </c>
      <c r="G286" s="55">
        <v>3</v>
      </c>
      <c r="H286" s="26">
        <f t="shared" si="13"/>
        <v>90</v>
      </c>
      <c r="I286" s="24">
        <v>0.98550000000000004</v>
      </c>
      <c r="J286" s="30">
        <v>0</v>
      </c>
      <c r="K286" s="24">
        <f t="shared" si="12"/>
        <v>0.49275000000000002</v>
      </c>
      <c r="L286" s="31">
        <f t="shared" si="14"/>
        <v>14.782500000000001</v>
      </c>
      <c r="N286"/>
    </row>
    <row r="287" spans="2:14" s="1" customFormat="1" x14ac:dyDescent="0.25">
      <c r="B287" s="34" t="s">
        <v>449</v>
      </c>
      <c r="C287" s="20" t="s">
        <v>566</v>
      </c>
      <c r="D287" s="27" t="s">
        <v>407</v>
      </c>
      <c r="E287" s="24" t="s">
        <v>449</v>
      </c>
      <c r="F287" s="24" t="s">
        <v>539</v>
      </c>
      <c r="G287" s="55">
        <v>1</v>
      </c>
      <c r="H287" s="26">
        <f t="shared" si="13"/>
        <v>30</v>
      </c>
      <c r="I287" s="24">
        <v>0.3417</v>
      </c>
      <c r="J287" s="30">
        <v>0</v>
      </c>
      <c r="K287" s="24">
        <f t="shared" si="12"/>
        <v>0.17085</v>
      </c>
      <c r="L287" s="31">
        <f t="shared" si="14"/>
        <v>5.1254999999999997</v>
      </c>
      <c r="N287"/>
    </row>
    <row r="288" spans="2:14" s="1" customFormat="1" x14ac:dyDescent="0.25">
      <c r="B288" s="34" t="s">
        <v>449</v>
      </c>
      <c r="C288" s="20" t="s">
        <v>566</v>
      </c>
      <c r="D288" s="27" t="s">
        <v>408</v>
      </c>
      <c r="E288" s="24" t="s">
        <v>449</v>
      </c>
      <c r="F288" s="24" t="s">
        <v>539</v>
      </c>
      <c r="G288" s="55">
        <v>1</v>
      </c>
      <c r="H288" s="26">
        <f t="shared" si="13"/>
        <v>30</v>
      </c>
      <c r="I288" s="24">
        <v>8.3988999999999994</v>
      </c>
      <c r="J288" s="30">
        <v>0</v>
      </c>
      <c r="K288" s="24">
        <f t="shared" si="12"/>
        <v>4.1994499999999997</v>
      </c>
      <c r="L288" s="31">
        <f t="shared" si="14"/>
        <v>125.98349999999999</v>
      </c>
      <c r="N288"/>
    </row>
    <row r="289" spans="2:14" s="1" customFormat="1" x14ac:dyDescent="0.25">
      <c r="B289" s="34" t="s">
        <v>449</v>
      </c>
      <c r="C289" s="20" t="s">
        <v>566</v>
      </c>
      <c r="D289" s="27" t="s">
        <v>409</v>
      </c>
      <c r="E289" s="24" t="s">
        <v>449</v>
      </c>
      <c r="F289" s="24" t="s">
        <v>539</v>
      </c>
      <c r="G289" s="55">
        <v>2</v>
      </c>
      <c r="H289" s="26">
        <f t="shared" si="13"/>
        <v>60</v>
      </c>
      <c r="I289" s="24">
        <v>3.5905999999999998</v>
      </c>
      <c r="J289" s="30">
        <v>0</v>
      </c>
      <c r="K289" s="24">
        <f t="shared" si="12"/>
        <v>1.7952999999999999</v>
      </c>
      <c r="L289" s="31">
        <f t="shared" si="14"/>
        <v>53.858999999999995</v>
      </c>
      <c r="N289"/>
    </row>
    <row r="290" spans="2:14" s="1" customFormat="1" x14ac:dyDescent="0.25">
      <c r="B290" s="34" t="s">
        <v>449</v>
      </c>
      <c r="C290" s="20" t="s">
        <v>566</v>
      </c>
      <c r="D290" s="27" t="s">
        <v>410</v>
      </c>
      <c r="E290" s="24" t="s">
        <v>449</v>
      </c>
      <c r="F290" s="24" t="s">
        <v>539</v>
      </c>
      <c r="G290" s="55">
        <v>1</v>
      </c>
      <c r="H290" s="26">
        <f t="shared" si="13"/>
        <v>30</v>
      </c>
      <c r="I290" s="24">
        <v>0</v>
      </c>
      <c r="J290" s="30">
        <v>0</v>
      </c>
      <c r="K290" s="24">
        <f t="shared" si="12"/>
        <v>0</v>
      </c>
      <c r="L290" s="31">
        <f t="shared" si="14"/>
        <v>0</v>
      </c>
      <c r="N290"/>
    </row>
    <row r="291" spans="2:14" s="1" customFormat="1" x14ac:dyDescent="0.25">
      <c r="B291" s="34" t="s">
        <v>449</v>
      </c>
      <c r="C291" s="20" t="s">
        <v>566</v>
      </c>
      <c r="D291" s="27" t="s">
        <v>411</v>
      </c>
      <c r="E291" s="24" t="s">
        <v>449</v>
      </c>
      <c r="F291" s="24" t="s">
        <v>539</v>
      </c>
      <c r="G291" s="55">
        <v>2</v>
      </c>
      <c r="H291" s="26">
        <f t="shared" si="13"/>
        <v>60</v>
      </c>
      <c r="I291" s="24">
        <v>0</v>
      </c>
      <c r="J291" s="30">
        <v>0</v>
      </c>
      <c r="K291" s="24">
        <f t="shared" si="12"/>
        <v>0</v>
      </c>
      <c r="L291" s="31">
        <f t="shared" si="14"/>
        <v>0</v>
      </c>
      <c r="N291"/>
    </row>
    <row r="292" spans="2:14" s="1" customFormat="1" x14ac:dyDescent="0.25">
      <c r="B292" s="34" t="s">
        <v>449</v>
      </c>
      <c r="C292" s="20" t="s">
        <v>566</v>
      </c>
      <c r="D292" s="27" t="s">
        <v>412</v>
      </c>
      <c r="E292" s="24" t="s">
        <v>449</v>
      </c>
      <c r="F292" s="24" t="s">
        <v>539</v>
      </c>
      <c r="G292" s="55">
        <v>2</v>
      </c>
      <c r="H292" s="26">
        <f t="shared" si="13"/>
        <v>60</v>
      </c>
      <c r="I292" s="24">
        <v>2.1852</v>
      </c>
      <c r="J292" s="30">
        <v>0</v>
      </c>
      <c r="K292" s="24">
        <f t="shared" si="12"/>
        <v>1.0926</v>
      </c>
      <c r="L292" s="31">
        <f t="shared" si="14"/>
        <v>32.777999999999999</v>
      </c>
      <c r="N292"/>
    </row>
    <row r="293" spans="2:14" s="1" customFormat="1" x14ac:dyDescent="0.25">
      <c r="B293" s="34" t="s">
        <v>449</v>
      </c>
      <c r="C293" s="20" t="s">
        <v>566</v>
      </c>
      <c r="D293" s="27" t="s">
        <v>413</v>
      </c>
      <c r="E293" s="24" t="s">
        <v>449</v>
      </c>
      <c r="F293" s="24" t="s">
        <v>539</v>
      </c>
      <c r="G293" s="55">
        <v>1</v>
      </c>
      <c r="H293" s="26">
        <f t="shared" si="13"/>
        <v>30</v>
      </c>
      <c r="I293" s="24">
        <v>0</v>
      </c>
      <c r="J293" s="30">
        <v>0</v>
      </c>
      <c r="K293" s="24">
        <f t="shared" si="12"/>
        <v>0</v>
      </c>
      <c r="L293" s="31">
        <f t="shared" si="14"/>
        <v>0</v>
      </c>
      <c r="N293"/>
    </row>
    <row r="294" spans="2:14" s="1" customFormat="1" x14ac:dyDescent="0.25">
      <c r="B294" s="34" t="s">
        <v>449</v>
      </c>
      <c r="C294" s="20" t="s">
        <v>566</v>
      </c>
      <c r="D294" s="27" t="s">
        <v>414</v>
      </c>
      <c r="E294" s="24" t="s">
        <v>449</v>
      </c>
      <c r="F294" s="24" t="s">
        <v>539</v>
      </c>
      <c r="G294" s="55">
        <v>1</v>
      </c>
      <c r="H294" s="26">
        <f t="shared" si="13"/>
        <v>30</v>
      </c>
      <c r="I294" s="24">
        <v>0.81530000000000002</v>
      </c>
      <c r="J294" s="30">
        <v>0.46610000000000001</v>
      </c>
      <c r="K294" s="24">
        <f t="shared" si="12"/>
        <v>0.64070000000000005</v>
      </c>
      <c r="L294" s="31">
        <f t="shared" si="14"/>
        <v>19.221</v>
      </c>
      <c r="N294"/>
    </row>
    <row r="295" spans="2:14" s="1" customFormat="1" x14ac:dyDescent="0.25">
      <c r="B295" s="34" t="s">
        <v>449</v>
      </c>
      <c r="C295" s="20" t="s">
        <v>566</v>
      </c>
      <c r="D295" s="27" t="s">
        <v>415</v>
      </c>
      <c r="E295" s="24" t="s">
        <v>449</v>
      </c>
      <c r="F295" s="24" t="s">
        <v>539</v>
      </c>
      <c r="G295" s="55">
        <v>1</v>
      </c>
      <c r="H295" s="26">
        <f t="shared" si="13"/>
        <v>30</v>
      </c>
      <c r="I295" s="24">
        <v>4.7732000000000001</v>
      </c>
      <c r="J295" s="30">
        <v>0</v>
      </c>
      <c r="K295" s="24">
        <f t="shared" si="12"/>
        <v>2.3866000000000001</v>
      </c>
      <c r="L295" s="31">
        <f t="shared" si="14"/>
        <v>71.597999999999999</v>
      </c>
      <c r="N295"/>
    </row>
    <row r="296" spans="2:14" s="1" customFormat="1" x14ac:dyDescent="0.25">
      <c r="B296" s="34" t="s">
        <v>449</v>
      </c>
      <c r="C296" s="20" t="s">
        <v>566</v>
      </c>
      <c r="D296" s="27" t="s">
        <v>416</v>
      </c>
      <c r="E296" s="24" t="s">
        <v>449</v>
      </c>
      <c r="F296" s="24" t="s">
        <v>539</v>
      </c>
      <c r="G296" s="55">
        <v>2</v>
      </c>
      <c r="H296" s="26">
        <f t="shared" si="13"/>
        <v>60</v>
      </c>
      <c r="I296" s="24">
        <v>3.8104</v>
      </c>
      <c r="J296" s="30">
        <v>0</v>
      </c>
      <c r="K296" s="24">
        <f t="shared" si="12"/>
        <v>1.9052</v>
      </c>
      <c r="L296" s="31">
        <f t="shared" si="14"/>
        <v>57.155999999999999</v>
      </c>
      <c r="N296"/>
    </row>
    <row r="297" spans="2:14" s="1" customFormat="1" x14ac:dyDescent="0.25">
      <c r="B297" s="34" t="s">
        <v>449</v>
      </c>
      <c r="C297" s="20" t="s">
        <v>566</v>
      </c>
      <c r="D297" s="27" t="s">
        <v>417</v>
      </c>
      <c r="E297" s="24" t="s">
        <v>449</v>
      </c>
      <c r="F297" s="24" t="s">
        <v>539</v>
      </c>
      <c r="G297" s="55">
        <v>2</v>
      </c>
      <c r="H297" s="26">
        <f t="shared" si="13"/>
        <v>60</v>
      </c>
      <c r="I297" s="24">
        <v>5.3536999999999999</v>
      </c>
      <c r="J297" s="30">
        <v>0.41089999999999999</v>
      </c>
      <c r="K297" s="24">
        <f t="shared" si="12"/>
        <v>2.8822999999999999</v>
      </c>
      <c r="L297" s="31">
        <f t="shared" si="14"/>
        <v>86.468999999999994</v>
      </c>
      <c r="N297"/>
    </row>
    <row r="298" spans="2:14" s="1" customFormat="1" x14ac:dyDescent="0.25">
      <c r="B298" s="34" t="s">
        <v>449</v>
      </c>
      <c r="C298" s="20" t="s">
        <v>566</v>
      </c>
      <c r="D298" s="27" t="s">
        <v>418</v>
      </c>
      <c r="E298" s="24" t="s">
        <v>449</v>
      </c>
      <c r="F298" s="24" t="s">
        <v>539</v>
      </c>
      <c r="G298" s="55">
        <v>2</v>
      </c>
      <c r="H298" s="26">
        <f t="shared" si="13"/>
        <v>60</v>
      </c>
      <c r="I298" s="24">
        <v>2.0251999999999999</v>
      </c>
      <c r="J298" s="30">
        <v>0</v>
      </c>
      <c r="K298" s="24">
        <f t="shared" si="12"/>
        <v>1.0125999999999999</v>
      </c>
      <c r="L298" s="31">
        <f t="shared" si="14"/>
        <v>30.378</v>
      </c>
      <c r="N298"/>
    </row>
    <row r="299" spans="2:14" s="1" customFormat="1" x14ac:dyDescent="0.25">
      <c r="B299" s="34" t="s">
        <v>449</v>
      </c>
      <c r="C299" s="20" t="s">
        <v>566</v>
      </c>
      <c r="D299" s="27" t="s">
        <v>419</v>
      </c>
      <c r="E299" s="24" t="s">
        <v>449</v>
      </c>
      <c r="F299" s="24" t="s">
        <v>539</v>
      </c>
      <c r="G299" s="55">
        <v>2</v>
      </c>
      <c r="H299" s="26">
        <f t="shared" si="13"/>
        <v>60</v>
      </c>
      <c r="I299" s="24">
        <v>1.1285000000000001</v>
      </c>
      <c r="J299" s="30">
        <v>0</v>
      </c>
      <c r="K299" s="24">
        <f t="shared" si="12"/>
        <v>0.56425000000000003</v>
      </c>
      <c r="L299" s="31">
        <f t="shared" si="14"/>
        <v>16.927500000000002</v>
      </c>
      <c r="N299"/>
    </row>
    <row r="300" spans="2:14" s="1" customFormat="1" x14ac:dyDescent="0.25">
      <c r="B300" s="34" t="s">
        <v>449</v>
      </c>
      <c r="C300" s="20" t="s">
        <v>566</v>
      </c>
      <c r="D300" s="27" t="s">
        <v>420</v>
      </c>
      <c r="E300" s="24" t="s">
        <v>449</v>
      </c>
      <c r="F300" s="24" t="s">
        <v>539</v>
      </c>
      <c r="G300" s="55">
        <v>2</v>
      </c>
      <c r="H300" s="26">
        <f t="shared" si="13"/>
        <v>60</v>
      </c>
      <c r="I300" s="24">
        <v>1.4085000000000001</v>
      </c>
      <c r="J300" s="30">
        <v>0</v>
      </c>
      <c r="K300" s="24">
        <f t="shared" si="12"/>
        <v>0.70425000000000004</v>
      </c>
      <c r="L300" s="31">
        <f t="shared" si="14"/>
        <v>21.127500000000001</v>
      </c>
      <c r="N300"/>
    </row>
    <row r="301" spans="2:14" s="1" customFormat="1" x14ac:dyDescent="0.25">
      <c r="B301" s="34" t="s">
        <v>449</v>
      </c>
      <c r="C301" s="20" t="s">
        <v>566</v>
      </c>
      <c r="D301" s="27" t="s">
        <v>421</v>
      </c>
      <c r="E301" s="24" t="s">
        <v>449</v>
      </c>
      <c r="F301" s="24" t="s">
        <v>539</v>
      </c>
      <c r="G301" s="55">
        <v>2</v>
      </c>
      <c r="H301" s="26">
        <f t="shared" si="13"/>
        <v>60</v>
      </c>
      <c r="I301" s="24">
        <v>0</v>
      </c>
      <c r="J301" s="30">
        <v>0</v>
      </c>
      <c r="K301" s="24">
        <f t="shared" si="12"/>
        <v>0</v>
      </c>
      <c r="L301" s="31">
        <f t="shared" si="14"/>
        <v>0</v>
      </c>
      <c r="N301"/>
    </row>
    <row r="302" spans="2:14" s="1" customFormat="1" x14ac:dyDescent="0.25">
      <c r="B302" s="34" t="s">
        <v>449</v>
      </c>
      <c r="C302" s="20" t="s">
        <v>566</v>
      </c>
      <c r="D302" s="27" t="s">
        <v>423</v>
      </c>
      <c r="E302" s="24" t="s">
        <v>449</v>
      </c>
      <c r="F302" s="24" t="s">
        <v>539</v>
      </c>
      <c r="G302" s="55">
        <v>3</v>
      </c>
      <c r="H302" s="26">
        <f t="shared" si="13"/>
        <v>90</v>
      </c>
      <c r="I302" s="24">
        <v>4.1212999999999997</v>
      </c>
      <c r="J302" s="30">
        <v>0</v>
      </c>
      <c r="K302" s="24">
        <f t="shared" si="12"/>
        <v>2.0606499999999999</v>
      </c>
      <c r="L302" s="31">
        <f t="shared" si="14"/>
        <v>61.819499999999998</v>
      </c>
      <c r="N302"/>
    </row>
    <row r="303" spans="2:14" s="1" customFormat="1" x14ac:dyDescent="0.25">
      <c r="B303" s="34" t="s">
        <v>449</v>
      </c>
      <c r="C303" s="20" t="s">
        <v>566</v>
      </c>
      <c r="D303" s="27" t="s">
        <v>424</v>
      </c>
      <c r="E303" s="24" t="s">
        <v>449</v>
      </c>
      <c r="F303" s="24" t="s">
        <v>539</v>
      </c>
      <c r="G303" s="55">
        <v>2</v>
      </c>
      <c r="H303" s="26">
        <f t="shared" si="13"/>
        <v>60</v>
      </c>
      <c r="I303" s="24">
        <v>0.71099999999999997</v>
      </c>
      <c r="J303" s="30">
        <v>0</v>
      </c>
      <c r="K303" s="24">
        <f t="shared" si="12"/>
        <v>0.35549999999999998</v>
      </c>
      <c r="L303" s="31">
        <f t="shared" si="14"/>
        <v>10.664999999999999</v>
      </c>
      <c r="N303"/>
    </row>
    <row r="304" spans="2:14" s="1" customFormat="1" x14ac:dyDescent="0.25">
      <c r="B304" s="34" t="s">
        <v>449</v>
      </c>
      <c r="C304" s="20" t="s">
        <v>566</v>
      </c>
      <c r="D304" s="27" t="s">
        <v>425</v>
      </c>
      <c r="E304" s="24" t="s">
        <v>449</v>
      </c>
      <c r="F304" s="24" t="s">
        <v>539</v>
      </c>
      <c r="G304" s="55">
        <v>1</v>
      </c>
      <c r="H304" s="26">
        <f t="shared" si="13"/>
        <v>30</v>
      </c>
      <c r="I304" s="24">
        <v>0</v>
      </c>
      <c r="J304" s="30">
        <v>0</v>
      </c>
      <c r="K304" s="24">
        <f t="shared" si="12"/>
        <v>0</v>
      </c>
      <c r="L304" s="31">
        <f t="shared" si="14"/>
        <v>0</v>
      </c>
      <c r="N304"/>
    </row>
    <row r="305" spans="2:14" s="1" customFormat="1" x14ac:dyDescent="0.25">
      <c r="B305" s="34" t="s">
        <v>449</v>
      </c>
      <c r="C305" s="20" t="s">
        <v>566</v>
      </c>
      <c r="D305" s="27" t="s">
        <v>426</v>
      </c>
      <c r="E305" s="24" t="s">
        <v>449</v>
      </c>
      <c r="F305" s="24" t="s">
        <v>539</v>
      </c>
      <c r="G305" s="55">
        <v>2</v>
      </c>
      <c r="H305" s="26">
        <f t="shared" si="13"/>
        <v>60</v>
      </c>
      <c r="I305" s="24">
        <v>0</v>
      </c>
      <c r="J305" s="30">
        <v>0</v>
      </c>
      <c r="K305" s="24">
        <f t="shared" si="12"/>
        <v>0</v>
      </c>
      <c r="L305" s="31">
        <f t="shared" si="14"/>
        <v>0</v>
      </c>
      <c r="N305"/>
    </row>
    <row r="306" spans="2:14" s="1" customFormat="1" x14ac:dyDescent="0.25">
      <c r="B306" s="34" t="s">
        <v>449</v>
      </c>
      <c r="C306" s="20" t="s">
        <v>566</v>
      </c>
      <c r="D306" s="27" t="s">
        <v>427</v>
      </c>
      <c r="E306" s="24" t="s">
        <v>449</v>
      </c>
      <c r="F306" s="24" t="s">
        <v>539</v>
      </c>
      <c r="G306" s="55">
        <v>2</v>
      </c>
      <c r="H306" s="26">
        <f t="shared" si="13"/>
        <v>60</v>
      </c>
      <c r="I306" s="24">
        <v>0</v>
      </c>
      <c r="J306" s="30">
        <v>0</v>
      </c>
      <c r="K306" s="24">
        <f t="shared" si="12"/>
        <v>0</v>
      </c>
      <c r="L306" s="31">
        <f t="shared" si="14"/>
        <v>0</v>
      </c>
      <c r="N306"/>
    </row>
    <row r="307" spans="2:14" s="1" customFormat="1" x14ac:dyDescent="0.25">
      <c r="B307" s="34" t="s">
        <v>449</v>
      </c>
      <c r="C307" s="20" t="s">
        <v>566</v>
      </c>
      <c r="D307" s="27" t="s">
        <v>428</v>
      </c>
      <c r="E307" s="24" t="s">
        <v>449</v>
      </c>
      <c r="F307" s="24" t="s">
        <v>539</v>
      </c>
      <c r="G307" s="55">
        <v>2</v>
      </c>
      <c r="H307" s="26">
        <f t="shared" si="13"/>
        <v>60</v>
      </c>
      <c r="I307" s="24">
        <v>2.0491000000000001</v>
      </c>
      <c r="J307" s="30">
        <v>0</v>
      </c>
      <c r="K307" s="24">
        <f t="shared" si="12"/>
        <v>1.0245500000000001</v>
      </c>
      <c r="L307" s="31">
        <f t="shared" si="14"/>
        <v>30.736500000000003</v>
      </c>
      <c r="N307"/>
    </row>
    <row r="308" spans="2:14" s="1" customFormat="1" x14ac:dyDescent="0.25">
      <c r="B308" s="34" t="s">
        <v>449</v>
      </c>
      <c r="C308" s="20" t="s">
        <v>566</v>
      </c>
      <c r="D308" s="27" t="s">
        <v>431</v>
      </c>
      <c r="E308" s="24" t="s">
        <v>449</v>
      </c>
      <c r="F308" s="24" t="s">
        <v>539</v>
      </c>
      <c r="G308" s="55">
        <v>2</v>
      </c>
      <c r="H308" s="26">
        <f t="shared" si="13"/>
        <v>60</v>
      </c>
      <c r="I308" s="24">
        <v>1.1335999999999999</v>
      </c>
      <c r="J308" s="30">
        <v>0</v>
      </c>
      <c r="K308" s="24">
        <f t="shared" si="12"/>
        <v>0.56679999999999997</v>
      </c>
      <c r="L308" s="31">
        <f t="shared" si="14"/>
        <v>17.003999999999998</v>
      </c>
      <c r="N308"/>
    </row>
    <row r="309" spans="2:14" s="1" customFormat="1" x14ac:dyDescent="0.25">
      <c r="B309" s="34" t="s">
        <v>449</v>
      </c>
      <c r="C309" s="20" t="s">
        <v>566</v>
      </c>
      <c r="D309" s="27" t="s">
        <v>432</v>
      </c>
      <c r="E309" s="24" t="s">
        <v>449</v>
      </c>
      <c r="F309" s="24" t="s">
        <v>539</v>
      </c>
      <c r="G309" s="55">
        <v>1</v>
      </c>
      <c r="H309" s="26">
        <f t="shared" si="13"/>
        <v>30</v>
      </c>
      <c r="I309" s="24">
        <v>0.26379999999999998</v>
      </c>
      <c r="J309" s="30">
        <v>0</v>
      </c>
      <c r="K309" s="24">
        <f t="shared" si="12"/>
        <v>0.13189999999999999</v>
      </c>
      <c r="L309" s="31">
        <f t="shared" si="14"/>
        <v>3.9569999999999999</v>
      </c>
      <c r="N309"/>
    </row>
    <row r="310" spans="2:14" s="1" customFormat="1" x14ac:dyDescent="0.25">
      <c r="B310" s="34" t="s">
        <v>449</v>
      </c>
      <c r="C310" s="20" t="s">
        <v>566</v>
      </c>
      <c r="D310" s="27" t="s">
        <v>433</v>
      </c>
      <c r="E310" s="24" t="s">
        <v>449</v>
      </c>
      <c r="F310" s="24" t="s">
        <v>539</v>
      </c>
      <c r="G310" s="55">
        <v>1</v>
      </c>
      <c r="H310" s="26">
        <f t="shared" si="13"/>
        <v>30</v>
      </c>
      <c r="I310" s="24">
        <v>0</v>
      </c>
      <c r="J310" s="30">
        <v>0</v>
      </c>
      <c r="K310" s="24">
        <f t="shared" si="12"/>
        <v>0</v>
      </c>
      <c r="L310" s="31">
        <f t="shared" si="14"/>
        <v>0</v>
      </c>
      <c r="N310"/>
    </row>
    <row r="311" spans="2:14" s="1" customFormat="1" x14ac:dyDescent="0.25">
      <c r="B311" s="34" t="s">
        <v>449</v>
      </c>
      <c r="C311" s="20" t="s">
        <v>566</v>
      </c>
      <c r="D311" s="27" t="s">
        <v>436</v>
      </c>
      <c r="E311" s="24" t="s">
        <v>449</v>
      </c>
      <c r="F311" s="24" t="s">
        <v>539</v>
      </c>
      <c r="G311" s="55">
        <v>1</v>
      </c>
      <c r="H311" s="26">
        <f t="shared" si="13"/>
        <v>30</v>
      </c>
      <c r="I311" s="24">
        <v>0.80569999999999997</v>
      </c>
      <c r="J311" s="30">
        <v>0</v>
      </c>
      <c r="K311" s="24">
        <f t="shared" si="12"/>
        <v>0.40284999999999999</v>
      </c>
      <c r="L311" s="31">
        <f t="shared" si="14"/>
        <v>12.0855</v>
      </c>
      <c r="N311"/>
    </row>
    <row r="312" spans="2:14" s="1" customFormat="1" x14ac:dyDescent="0.25">
      <c r="B312" s="34" t="s">
        <v>449</v>
      </c>
      <c r="C312" s="20" t="s">
        <v>566</v>
      </c>
      <c r="D312" s="27" t="s">
        <v>437</v>
      </c>
      <c r="E312" s="24" t="s">
        <v>449</v>
      </c>
      <c r="F312" s="24" t="s">
        <v>539</v>
      </c>
      <c r="G312" s="55">
        <v>3</v>
      </c>
      <c r="H312" s="26">
        <f t="shared" si="13"/>
        <v>90</v>
      </c>
      <c r="I312" s="24">
        <v>9.9915000000000003</v>
      </c>
      <c r="J312" s="30">
        <v>0</v>
      </c>
      <c r="K312" s="24">
        <f t="shared" si="12"/>
        <v>4.9957500000000001</v>
      </c>
      <c r="L312" s="31">
        <f t="shared" si="14"/>
        <v>149.8725</v>
      </c>
      <c r="N312"/>
    </row>
    <row r="313" spans="2:14" s="1" customFormat="1" x14ac:dyDescent="0.25">
      <c r="B313" s="34" t="s">
        <v>449</v>
      </c>
      <c r="C313" s="20" t="s">
        <v>566</v>
      </c>
      <c r="D313" s="27" t="s">
        <v>438</v>
      </c>
      <c r="E313" s="24" t="s">
        <v>449</v>
      </c>
      <c r="F313" s="24" t="s">
        <v>539</v>
      </c>
      <c r="G313" s="55">
        <v>2</v>
      </c>
      <c r="H313" s="26">
        <f t="shared" si="13"/>
        <v>60</v>
      </c>
      <c r="I313" s="24">
        <v>0</v>
      </c>
      <c r="J313" s="30">
        <v>0</v>
      </c>
      <c r="K313" s="24">
        <f t="shared" si="12"/>
        <v>0</v>
      </c>
      <c r="L313" s="31">
        <f t="shared" si="14"/>
        <v>0</v>
      </c>
      <c r="N313"/>
    </row>
    <row r="314" spans="2:14" s="1" customFormat="1" x14ac:dyDescent="0.25">
      <c r="B314" s="34" t="s">
        <v>449</v>
      </c>
      <c r="C314" s="20" t="s">
        <v>566</v>
      </c>
      <c r="D314" s="27" t="s">
        <v>439</v>
      </c>
      <c r="E314" s="24" t="s">
        <v>449</v>
      </c>
      <c r="F314" s="24" t="s">
        <v>539</v>
      </c>
      <c r="G314" s="55">
        <v>2</v>
      </c>
      <c r="H314" s="26">
        <f t="shared" si="13"/>
        <v>60</v>
      </c>
      <c r="I314" s="24">
        <v>4.2023000000000001</v>
      </c>
      <c r="J314" s="30">
        <v>0</v>
      </c>
      <c r="K314" s="24">
        <f t="shared" si="12"/>
        <v>2.1011500000000001</v>
      </c>
      <c r="L314" s="31">
        <f t="shared" si="14"/>
        <v>63.034500000000001</v>
      </c>
      <c r="N314"/>
    </row>
    <row r="315" spans="2:14" s="1" customFormat="1" x14ac:dyDescent="0.25">
      <c r="B315" s="34" t="s">
        <v>449</v>
      </c>
      <c r="C315" s="20" t="s">
        <v>566</v>
      </c>
      <c r="D315" s="27" t="s">
        <v>440</v>
      </c>
      <c r="E315" s="24" t="s">
        <v>449</v>
      </c>
      <c r="F315" s="24" t="s">
        <v>539</v>
      </c>
      <c r="G315" s="55">
        <v>2</v>
      </c>
      <c r="H315" s="26">
        <f t="shared" si="13"/>
        <v>60</v>
      </c>
      <c r="I315" s="24">
        <v>2.1593</v>
      </c>
      <c r="J315" s="30">
        <v>0</v>
      </c>
      <c r="K315" s="24">
        <f t="shared" si="12"/>
        <v>1.07965</v>
      </c>
      <c r="L315" s="31">
        <f t="shared" si="14"/>
        <v>32.389499999999998</v>
      </c>
      <c r="N315"/>
    </row>
    <row r="316" spans="2:14" s="1" customFormat="1" x14ac:dyDescent="0.25">
      <c r="B316" s="34" t="s">
        <v>449</v>
      </c>
      <c r="C316" s="20" t="s">
        <v>566</v>
      </c>
      <c r="D316" s="27" t="s">
        <v>442</v>
      </c>
      <c r="E316" s="24" t="s">
        <v>449</v>
      </c>
      <c r="F316" s="24" t="s">
        <v>539</v>
      </c>
      <c r="G316" s="55">
        <v>1</v>
      </c>
      <c r="H316" s="26">
        <f t="shared" si="13"/>
        <v>30</v>
      </c>
      <c r="I316" s="24">
        <v>1.5648</v>
      </c>
      <c r="J316" s="30">
        <v>0.10970000000000001</v>
      </c>
      <c r="K316" s="24">
        <f t="shared" si="12"/>
        <v>0.83724999999999994</v>
      </c>
      <c r="L316" s="31">
        <f t="shared" si="14"/>
        <v>25.1175</v>
      </c>
      <c r="N316"/>
    </row>
    <row r="317" spans="2:14" s="1" customFormat="1" x14ac:dyDescent="0.25">
      <c r="B317" s="34" t="s">
        <v>449</v>
      </c>
      <c r="C317" s="20" t="s">
        <v>566</v>
      </c>
      <c r="D317" s="27" t="s">
        <v>443</v>
      </c>
      <c r="E317" s="24" t="s">
        <v>449</v>
      </c>
      <c r="F317" s="24" t="s">
        <v>539</v>
      </c>
      <c r="G317" s="55">
        <v>1</v>
      </c>
      <c r="H317" s="26">
        <f t="shared" si="13"/>
        <v>30</v>
      </c>
      <c r="I317" s="24">
        <v>0</v>
      </c>
      <c r="J317" s="30">
        <v>0.1183</v>
      </c>
      <c r="K317" s="24">
        <f t="shared" si="12"/>
        <v>5.9150000000000001E-2</v>
      </c>
      <c r="L317" s="31">
        <f t="shared" si="14"/>
        <v>1.7745</v>
      </c>
      <c r="N317"/>
    </row>
    <row r="318" spans="2:14" s="1" customFormat="1" x14ac:dyDescent="0.25">
      <c r="B318" s="34" t="s">
        <v>458</v>
      </c>
      <c r="C318" s="20" t="s">
        <v>566</v>
      </c>
      <c r="D318" s="27" t="s">
        <v>21</v>
      </c>
      <c r="E318" s="24" t="s">
        <v>458</v>
      </c>
      <c r="F318" s="24" t="s">
        <v>540</v>
      </c>
      <c r="G318" s="55">
        <v>308</v>
      </c>
      <c r="H318" s="26">
        <f t="shared" si="13"/>
        <v>9240</v>
      </c>
      <c r="I318" s="24">
        <v>279.15629999999999</v>
      </c>
      <c r="J318" s="30">
        <v>126.1979</v>
      </c>
      <c r="K318" s="24">
        <f t="shared" si="12"/>
        <v>202.6771</v>
      </c>
      <c r="L318" s="31">
        <f t="shared" si="14"/>
        <v>6080.3130000000001</v>
      </c>
      <c r="N318"/>
    </row>
    <row r="319" spans="2:14" s="1" customFormat="1" x14ac:dyDescent="0.25">
      <c r="B319" s="34" t="s">
        <v>452</v>
      </c>
      <c r="C319" s="20" t="s">
        <v>566</v>
      </c>
      <c r="D319" s="27" t="s">
        <v>12</v>
      </c>
      <c r="E319" s="24" t="s">
        <v>452</v>
      </c>
      <c r="F319" s="24" t="s">
        <v>540</v>
      </c>
      <c r="G319" s="55">
        <v>200</v>
      </c>
      <c r="H319" s="26">
        <f t="shared" si="13"/>
        <v>6000</v>
      </c>
      <c r="I319" s="24">
        <v>9.0625</v>
      </c>
      <c r="J319" s="30">
        <v>0</v>
      </c>
      <c r="K319" s="24">
        <f t="shared" si="12"/>
        <v>4.53125</v>
      </c>
      <c r="L319" s="31">
        <f t="shared" si="14"/>
        <v>135.9375</v>
      </c>
      <c r="N319"/>
    </row>
    <row r="320" spans="2:14" s="1" customFormat="1" x14ac:dyDescent="0.25">
      <c r="B320" s="34" t="s">
        <v>452</v>
      </c>
      <c r="C320" s="20" t="s">
        <v>566</v>
      </c>
      <c r="D320" s="27" t="s">
        <v>13</v>
      </c>
      <c r="E320" s="24" t="s">
        <v>452</v>
      </c>
      <c r="F320" s="24" t="s">
        <v>540</v>
      </c>
      <c r="G320" s="55">
        <v>200</v>
      </c>
      <c r="H320" s="26">
        <f t="shared" si="13"/>
        <v>6000</v>
      </c>
      <c r="I320" s="24">
        <v>23.078099999999999</v>
      </c>
      <c r="J320" s="30">
        <v>1.3281000000000001</v>
      </c>
      <c r="K320" s="24">
        <f t="shared" si="12"/>
        <v>12.203099999999999</v>
      </c>
      <c r="L320" s="31">
        <f t="shared" si="14"/>
        <v>366.09299999999996</v>
      </c>
      <c r="N320"/>
    </row>
    <row r="321" spans="2:14" s="1" customFormat="1" x14ac:dyDescent="0.25">
      <c r="B321" s="34" t="s">
        <v>452</v>
      </c>
      <c r="C321" s="20" t="s">
        <v>566</v>
      </c>
      <c r="D321" s="27" t="s">
        <v>14</v>
      </c>
      <c r="E321" s="24" t="s">
        <v>452</v>
      </c>
      <c r="F321" s="24" t="s">
        <v>541</v>
      </c>
      <c r="G321" s="55">
        <v>100</v>
      </c>
      <c r="H321" s="26">
        <f t="shared" si="13"/>
        <v>3000</v>
      </c>
      <c r="I321" s="24">
        <v>59.885399999999997</v>
      </c>
      <c r="J321" s="30">
        <v>0</v>
      </c>
      <c r="K321" s="24">
        <f t="shared" si="12"/>
        <v>29.942699999999999</v>
      </c>
      <c r="L321" s="31">
        <f t="shared" si="14"/>
        <v>898.28099999999995</v>
      </c>
      <c r="N321"/>
    </row>
    <row r="322" spans="2:14" s="1" customFormat="1" x14ac:dyDescent="0.25">
      <c r="B322" s="34" t="s">
        <v>452</v>
      </c>
      <c r="C322" s="20" t="s">
        <v>566</v>
      </c>
      <c r="D322" s="27" t="s">
        <v>15</v>
      </c>
      <c r="E322" s="24" t="s">
        <v>452</v>
      </c>
      <c r="F322" s="24" t="s">
        <v>540</v>
      </c>
      <c r="G322" s="55">
        <v>100</v>
      </c>
      <c r="H322" s="26">
        <f t="shared" si="13"/>
        <v>3000</v>
      </c>
      <c r="I322" s="24">
        <v>91.7136</v>
      </c>
      <c r="J322" s="30">
        <v>0</v>
      </c>
      <c r="K322" s="24">
        <f t="shared" si="12"/>
        <v>45.8568</v>
      </c>
      <c r="L322" s="31">
        <f t="shared" si="14"/>
        <v>1375.704</v>
      </c>
      <c r="N322"/>
    </row>
    <row r="323" spans="2:14" s="1" customFormat="1" x14ac:dyDescent="0.25">
      <c r="B323" s="34" t="s">
        <v>452</v>
      </c>
      <c r="C323" s="20" t="s">
        <v>566</v>
      </c>
      <c r="D323" s="27" t="s">
        <v>35</v>
      </c>
      <c r="E323" s="24" t="s">
        <v>452</v>
      </c>
      <c r="F323" s="24" t="s">
        <v>541</v>
      </c>
      <c r="G323" s="55">
        <v>100</v>
      </c>
      <c r="H323" s="26">
        <f t="shared" si="13"/>
        <v>3000</v>
      </c>
      <c r="I323" s="24">
        <v>23.703099999999999</v>
      </c>
      <c r="J323" s="30">
        <v>6.9791999999999996</v>
      </c>
      <c r="K323" s="24">
        <f t="shared" si="12"/>
        <v>15.341149999999999</v>
      </c>
      <c r="L323" s="31">
        <f t="shared" si="14"/>
        <v>460.23449999999997</v>
      </c>
      <c r="N323"/>
    </row>
    <row r="324" spans="2:14" s="1" customFormat="1" x14ac:dyDescent="0.25">
      <c r="B324" s="34" t="s">
        <v>452</v>
      </c>
      <c r="C324" s="20" t="s">
        <v>566</v>
      </c>
      <c r="D324" s="27" t="s">
        <v>36</v>
      </c>
      <c r="E324" s="24" t="s">
        <v>452</v>
      </c>
      <c r="F324" s="24" t="s">
        <v>541</v>
      </c>
      <c r="G324" s="55">
        <v>100</v>
      </c>
      <c r="H324" s="26">
        <f t="shared" si="13"/>
        <v>3000</v>
      </c>
      <c r="I324" s="24">
        <v>105.6407</v>
      </c>
      <c r="J324" s="30">
        <v>14.583299999999999</v>
      </c>
      <c r="K324" s="24">
        <f t="shared" si="12"/>
        <v>60.111999999999995</v>
      </c>
      <c r="L324" s="31">
        <f t="shared" si="14"/>
        <v>1803.36</v>
      </c>
      <c r="N324"/>
    </row>
    <row r="325" spans="2:14" s="1" customFormat="1" x14ac:dyDescent="0.25">
      <c r="B325" s="34" t="s">
        <v>452</v>
      </c>
      <c r="C325" s="20" t="s">
        <v>566</v>
      </c>
      <c r="D325" s="27" t="s">
        <v>49</v>
      </c>
      <c r="E325" s="24" t="s">
        <v>452</v>
      </c>
      <c r="F325" s="24" t="s">
        <v>541</v>
      </c>
      <c r="G325" s="55">
        <v>150</v>
      </c>
      <c r="H325" s="26">
        <f t="shared" si="13"/>
        <v>4500</v>
      </c>
      <c r="I325" s="24">
        <v>17.885400000000001</v>
      </c>
      <c r="J325" s="30">
        <v>0</v>
      </c>
      <c r="K325" s="24">
        <f t="shared" si="12"/>
        <v>8.9427000000000003</v>
      </c>
      <c r="L325" s="31">
        <f t="shared" si="14"/>
        <v>268.28100000000001</v>
      </c>
      <c r="N325"/>
    </row>
    <row r="326" spans="2:14" s="1" customFormat="1" x14ac:dyDescent="0.25">
      <c r="B326" s="34" t="s">
        <v>452</v>
      </c>
      <c r="C326" s="20" t="s">
        <v>566</v>
      </c>
      <c r="D326" s="27" t="s">
        <v>59</v>
      </c>
      <c r="E326" s="24" t="s">
        <v>452</v>
      </c>
      <c r="F326" s="24" t="s">
        <v>542</v>
      </c>
      <c r="G326" s="55">
        <v>50</v>
      </c>
      <c r="H326" s="26">
        <f t="shared" si="13"/>
        <v>1500</v>
      </c>
      <c r="I326" s="24">
        <v>6.7083000000000004</v>
      </c>
      <c r="J326" s="30">
        <v>0</v>
      </c>
      <c r="K326" s="24">
        <f t="shared" si="12"/>
        <v>3.3541500000000002</v>
      </c>
      <c r="L326" s="31">
        <f t="shared" si="14"/>
        <v>100.62450000000001</v>
      </c>
      <c r="N326"/>
    </row>
    <row r="327" spans="2:14" s="1" customFormat="1" x14ac:dyDescent="0.25">
      <c r="B327" s="34" t="s">
        <v>452</v>
      </c>
      <c r="C327" s="20" t="s">
        <v>566</v>
      </c>
      <c r="D327" s="27" t="s">
        <v>81</v>
      </c>
      <c r="E327" s="24" t="s">
        <v>452</v>
      </c>
      <c r="F327" s="24" t="s">
        <v>541</v>
      </c>
      <c r="G327" s="55">
        <v>100</v>
      </c>
      <c r="H327" s="26">
        <f t="shared" si="13"/>
        <v>3000</v>
      </c>
      <c r="I327" s="24">
        <v>97.802099999999996</v>
      </c>
      <c r="J327" s="30">
        <v>3.9792000000000001</v>
      </c>
      <c r="K327" s="24">
        <f t="shared" ref="K327:K390" si="15">AVERAGE(I327,J327)</f>
        <v>50.890650000000001</v>
      </c>
      <c r="L327" s="31">
        <f t="shared" si="14"/>
        <v>1526.7194999999999</v>
      </c>
      <c r="N327"/>
    </row>
    <row r="328" spans="2:14" s="1" customFormat="1" x14ac:dyDescent="0.25">
      <c r="B328" s="34" t="s">
        <v>452</v>
      </c>
      <c r="C328" s="20" t="s">
        <v>566</v>
      </c>
      <c r="D328" s="27" t="s">
        <v>114</v>
      </c>
      <c r="E328" s="24" t="s">
        <v>452</v>
      </c>
      <c r="F328" s="24" t="s">
        <v>542</v>
      </c>
      <c r="G328" s="55">
        <v>50</v>
      </c>
      <c r="H328" s="26">
        <f t="shared" ref="H328:H391" si="16">G328*30</f>
        <v>1500</v>
      </c>
      <c r="I328" s="24">
        <v>18.763500000000001</v>
      </c>
      <c r="J328" s="30">
        <v>13.249499999999999</v>
      </c>
      <c r="K328" s="24">
        <f t="shared" si="15"/>
        <v>16.006499999999999</v>
      </c>
      <c r="L328" s="31">
        <f t="shared" ref="L328:L391" si="17">K328*30</f>
        <v>480.19499999999999</v>
      </c>
      <c r="N328"/>
    </row>
    <row r="329" spans="2:14" s="1" customFormat="1" x14ac:dyDescent="0.25">
      <c r="B329" s="34" t="s">
        <v>452</v>
      </c>
      <c r="C329" s="20" t="s">
        <v>566</v>
      </c>
      <c r="D329" s="27" t="s">
        <v>117</v>
      </c>
      <c r="E329" s="24" t="s">
        <v>452</v>
      </c>
      <c r="F329" s="24" t="s">
        <v>542</v>
      </c>
      <c r="G329" s="55">
        <v>200</v>
      </c>
      <c r="H329" s="26">
        <f t="shared" si="16"/>
        <v>6000</v>
      </c>
      <c r="I329" s="24">
        <v>71.477999999999994</v>
      </c>
      <c r="J329" s="30">
        <v>0</v>
      </c>
      <c r="K329" s="24">
        <f t="shared" si="15"/>
        <v>35.738999999999997</v>
      </c>
      <c r="L329" s="31">
        <f t="shared" si="17"/>
        <v>1072.1699999999998</v>
      </c>
      <c r="N329"/>
    </row>
    <row r="330" spans="2:14" s="1" customFormat="1" x14ac:dyDescent="0.25">
      <c r="B330" s="34" t="s">
        <v>452</v>
      </c>
      <c r="C330" s="20" t="s">
        <v>566</v>
      </c>
      <c r="D330" s="27" t="s">
        <v>140</v>
      </c>
      <c r="E330" s="24" t="s">
        <v>452</v>
      </c>
      <c r="F330" s="24" t="s">
        <v>542</v>
      </c>
      <c r="G330" s="55">
        <v>50</v>
      </c>
      <c r="H330" s="26">
        <f t="shared" si="16"/>
        <v>1500</v>
      </c>
      <c r="I330" s="24">
        <v>50.678400000000003</v>
      </c>
      <c r="J330" s="30">
        <v>0</v>
      </c>
      <c r="K330" s="24">
        <f t="shared" si="15"/>
        <v>25.339200000000002</v>
      </c>
      <c r="L330" s="31">
        <f t="shared" si="17"/>
        <v>760.17600000000004</v>
      </c>
      <c r="N330"/>
    </row>
    <row r="331" spans="2:14" s="1" customFormat="1" x14ac:dyDescent="0.25">
      <c r="B331" s="34" t="s">
        <v>452</v>
      </c>
      <c r="C331" s="20" t="s">
        <v>566</v>
      </c>
      <c r="D331" s="27" t="s">
        <v>141</v>
      </c>
      <c r="E331" s="24" t="s">
        <v>452</v>
      </c>
      <c r="F331" s="24" t="s">
        <v>542</v>
      </c>
      <c r="G331" s="55">
        <v>50</v>
      </c>
      <c r="H331" s="26">
        <f t="shared" si="16"/>
        <v>1500</v>
      </c>
      <c r="I331" s="24">
        <v>53.284399999999998</v>
      </c>
      <c r="J331" s="30">
        <v>0</v>
      </c>
      <c r="K331" s="24">
        <f t="shared" si="15"/>
        <v>26.642199999999999</v>
      </c>
      <c r="L331" s="31">
        <f t="shared" si="17"/>
        <v>799.26599999999996</v>
      </c>
      <c r="N331"/>
    </row>
    <row r="332" spans="2:14" s="1" customFormat="1" x14ac:dyDescent="0.25">
      <c r="B332" s="34" t="s">
        <v>452</v>
      </c>
      <c r="C332" s="20" t="s">
        <v>566</v>
      </c>
      <c r="D332" s="27" t="s">
        <v>145</v>
      </c>
      <c r="E332" s="24" t="s">
        <v>452</v>
      </c>
      <c r="F332" s="24" t="s">
        <v>542</v>
      </c>
      <c r="G332" s="55">
        <v>50</v>
      </c>
      <c r="H332" s="26">
        <f t="shared" si="16"/>
        <v>1500</v>
      </c>
      <c r="I332" s="24">
        <v>76.139600000000002</v>
      </c>
      <c r="J332" s="30">
        <v>0</v>
      </c>
      <c r="K332" s="24">
        <f t="shared" si="15"/>
        <v>38.069800000000001</v>
      </c>
      <c r="L332" s="31">
        <f t="shared" si="17"/>
        <v>1142.0940000000001</v>
      </c>
      <c r="N332"/>
    </row>
    <row r="333" spans="2:14" s="1" customFormat="1" x14ac:dyDescent="0.25">
      <c r="B333" s="34" t="s">
        <v>452</v>
      </c>
      <c r="C333" s="20" t="s">
        <v>566</v>
      </c>
      <c r="D333" s="27" t="s">
        <v>242</v>
      </c>
      <c r="E333" s="24" t="s">
        <v>452</v>
      </c>
      <c r="F333" s="24" t="s">
        <v>540</v>
      </c>
      <c r="G333" s="55">
        <v>50</v>
      </c>
      <c r="H333" s="26">
        <f t="shared" si="16"/>
        <v>1500</v>
      </c>
      <c r="I333" s="24">
        <v>12.914400000000001</v>
      </c>
      <c r="J333" s="30">
        <v>0</v>
      </c>
      <c r="K333" s="24">
        <f t="shared" si="15"/>
        <v>6.4572000000000003</v>
      </c>
      <c r="L333" s="31">
        <f t="shared" si="17"/>
        <v>193.71600000000001</v>
      </c>
      <c r="N333"/>
    </row>
    <row r="334" spans="2:14" s="1" customFormat="1" x14ac:dyDescent="0.25">
      <c r="B334" s="34" t="s">
        <v>452</v>
      </c>
      <c r="C334" s="20" t="s">
        <v>566</v>
      </c>
      <c r="D334" s="27" t="s">
        <v>300</v>
      </c>
      <c r="E334" s="24" t="s">
        <v>452</v>
      </c>
      <c r="F334" s="24" t="s">
        <v>542</v>
      </c>
      <c r="G334" s="55">
        <v>50</v>
      </c>
      <c r="H334" s="26">
        <f t="shared" si="16"/>
        <v>1500</v>
      </c>
      <c r="I334" s="24">
        <v>0</v>
      </c>
      <c r="J334" s="30">
        <v>0</v>
      </c>
      <c r="K334" s="24">
        <f t="shared" si="15"/>
        <v>0</v>
      </c>
      <c r="L334" s="31">
        <f t="shared" si="17"/>
        <v>0</v>
      </c>
      <c r="N334"/>
    </row>
    <row r="335" spans="2:14" s="1" customFormat="1" x14ac:dyDescent="0.25">
      <c r="B335" s="34" t="s">
        <v>452</v>
      </c>
      <c r="C335" s="20" t="s">
        <v>566</v>
      </c>
      <c r="D335" s="27" t="s">
        <v>311</v>
      </c>
      <c r="E335" s="24" t="s">
        <v>452</v>
      </c>
      <c r="F335" s="24" t="s">
        <v>542</v>
      </c>
      <c r="G335" s="55">
        <v>50</v>
      </c>
      <c r="H335" s="26">
        <f t="shared" si="16"/>
        <v>1500</v>
      </c>
      <c r="I335" s="24">
        <v>35.4666</v>
      </c>
      <c r="J335" s="30">
        <v>0</v>
      </c>
      <c r="K335" s="24">
        <f t="shared" si="15"/>
        <v>17.7333</v>
      </c>
      <c r="L335" s="31">
        <f t="shared" si="17"/>
        <v>531.99900000000002</v>
      </c>
      <c r="N335"/>
    </row>
    <row r="336" spans="2:14" s="1" customFormat="1" x14ac:dyDescent="0.25">
      <c r="B336" s="34" t="s">
        <v>452</v>
      </c>
      <c r="C336" s="20" t="s">
        <v>566</v>
      </c>
      <c r="D336" s="27" t="s">
        <v>328</v>
      </c>
      <c r="E336" s="24" t="s">
        <v>452</v>
      </c>
      <c r="F336" s="24" t="s">
        <v>542</v>
      </c>
      <c r="G336" s="55">
        <v>50</v>
      </c>
      <c r="H336" s="26">
        <f t="shared" si="16"/>
        <v>1500</v>
      </c>
      <c r="I336" s="24">
        <v>0</v>
      </c>
      <c r="J336" s="30">
        <v>6.6128</v>
      </c>
      <c r="K336" s="24">
        <f t="shared" si="15"/>
        <v>3.3064</v>
      </c>
      <c r="L336" s="31">
        <f t="shared" si="17"/>
        <v>99.192000000000007</v>
      </c>
      <c r="N336"/>
    </row>
    <row r="337" spans="2:14" s="1" customFormat="1" x14ac:dyDescent="0.25">
      <c r="B337" s="34" t="s">
        <v>452</v>
      </c>
      <c r="C337" s="20" t="s">
        <v>566</v>
      </c>
      <c r="D337" s="27" t="s">
        <v>359</v>
      </c>
      <c r="E337" s="24" t="s">
        <v>452</v>
      </c>
      <c r="F337" s="24" t="s">
        <v>542</v>
      </c>
      <c r="G337" s="55">
        <v>50</v>
      </c>
      <c r="H337" s="26">
        <f t="shared" si="16"/>
        <v>1500</v>
      </c>
      <c r="I337" s="24">
        <v>167.1216</v>
      </c>
      <c r="J337" s="30">
        <v>0</v>
      </c>
      <c r="K337" s="24">
        <f t="shared" si="15"/>
        <v>83.5608</v>
      </c>
      <c r="L337" s="31">
        <f t="shared" si="17"/>
        <v>2506.8240000000001</v>
      </c>
      <c r="N337"/>
    </row>
    <row r="338" spans="2:14" s="1" customFormat="1" x14ac:dyDescent="0.25">
      <c r="B338" s="34" t="s">
        <v>452</v>
      </c>
      <c r="C338" s="20" t="s">
        <v>566</v>
      </c>
      <c r="D338" s="27" t="s">
        <v>435</v>
      </c>
      <c r="E338" s="24" t="s">
        <v>452</v>
      </c>
      <c r="F338" s="24" t="s">
        <v>542</v>
      </c>
      <c r="G338" s="55">
        <v>50</v>
      </c>
      <c r="H338" s="26">
        <f t="shared" si="16"/>
        <v>1500</v>
      </c>
      <c r="I338" s="24">
        <v>5.2843999999999998</v>
      </c>
      <c r="J338" s="30">
        <v>0</v>
      </c>
      <c r="K338" s="24">
        <f t="shared" si="15"/>
        <v>2.6421999999999999</v>
      </c>
      <c r="L338" s="31">
        <f t="shared" si="17"/>
        <v>79.265999999999991</v>
      </c>
      <c r="N338"/>
    </row>
    <row r="339" spans="2:14" s="1" customFormat="1" x14ac:dyDescent="0.25">
      <c r="B339" s="34" t="s">
        <v>521</v>
      </c>
      <c r="C339" s="20" t="s">
        <v>566</v>
      </c>
      <c r="D339" s="27" t="s">
        <v>74</v>
      </c>
      <c r="E339" s="24" t="s">
        <v>486</v>
      </c>
      <c r="F339" s="24" t="s">
        <v>543</v>
      </c>
      <c r="G339" s="55">
        <v>150</v>
      </c>
      <c r="H339" s="26">
        <f t="shared" si="16"/>
        <v>4500</v>
      </c>
      <c r="I339" s="24">
        <v>166.89060000000001</v>
      </c>
      <c r="J339" s="30">
        <v>83.234399999999994</v>
      </c>
      <c r="K339" s="24">
        <f t="shared" si="15"/>
        <v>125.0625</v>
      </c>
      <c r="L339" s="31">
        <f t="shared" si="17"/>
        <v>3751.875</v>
      </c>
      <c r="N339"/>
    </row>
    <row r="340" spans="2:14" s="1" customFormat="1" x14ac:dyDescent="0.25">
      <c r="B340" s="34" t="s">
        <v>522</v>
      </c>
      <c r="C340" s="20" t="s">
        <v>566</v>
      </c>
      <c r="D340" s="27" t="s">
        <v>44</v>
      </c>
      <c r="E340" s="24" t="s">
        <v>472</v>
      </c>
      <c r="F340" s="24" t="s">
        <v>541</v>
      </c>
      <c r="G340" s="55">
        <v>450</v>
      </c>
      <c r="H340" s="26">
        <f t="shared" si="16"/>
        <v>13500</v>
      </c>
      <c r="I340" s="24">
        <v>107.099</v>
      </c>
      <c r="J340" s="30">
        <v>0</v>
      </c>
      <c r="K340" s="24">
        <f t="shared" si="15"/>
        <v>53.549500000000002</v>
      </c>
      <c r="L340" s="31">
        <f t="shared" si="17"/>
        <v>1606.4850000000001</v>
      </c>
      <c r="N340"/>
    </row>
    <row r="341" spans="2:14" s="1" customFormat="1" x14ac:dyDescent="0.25">
      <c r="B341" s="34" t="s">
        <v>526</v>
      </c>
      <c r="C341" s="20" t="s">
        <v>566</v>
      </c>
      <c r="D341" s="27" t="s">
        <v>22</v>
      </c>
      <c r="E341" s="24" t="s">
        <v>459</v>
      </c>
      <c r="F341" s="24" t="s">
        <v>537</v>
      </c>
      <c r="G341" s="55">
        <v>150</v>
      </c>
      <c r="H341" s="26">
        <f t="shared" si="16"/>
        <v>4500</v>
      </c>
      <c r="I341" s="24">
        <v>37.572899999999997</v>
      </c>
      <c r="J341" s="30">
        <v>0</v>
      </c>
      <c r="K341" s="24">
        <f t="shared" si="15"/>
        <v>18.786449999999999</v>
      </c>
      <c r="L341" s="31">
        <f t="shared" si="17"/>
        <v>563.59349999999995</v>
      </c>
      <c r="N341"/>
    </row>
    <row r="342" spans="2:14" s="1" customFormat="1" x14ac:dyDescent="0.25">
      <c r="B342" s="34" t="s">
        <v>456</v>
      </c>
      <c r="C342" s="20" t="s">
        <v>566</v>
      </c>
      <c r="D342" s="27" t="s">
        <v>19</v>
      </c>
      <c r="E342" s="24" t="s">
        <v>456</v>
      </c>
      <c r="F342" s="24" t="s">
        <v>544</v>
      </c>
      <c r="G342" s="55">
        <v>111.60000000000001</v>
      </c>
      <c r="H342" s="26">
        <f t="shared" si="16"/>
        <v>3348.0000000000005</v>
      </c>
      <c r="I342" s="24">
        <v>117.11450000000001</v>
      </c>
      <c r="J342" s="30">
        <v>3.052</v>
      </c>
      <c r="K342" s="24">
        <f t="shared" si="15"/>
        <v>60.083250000000007</v>
      </c>
      <c r="L342" s="31">
        <f t="shared" si="17"/>
        <v>1802.4975000000002</v>
      </c>
      <c r="N342"/>
    </row>
    <row r="343" spans="2:14" s="1" customFormat="1" x14ac:dyDescent="0.25">
      <c r="B343" s="34" t="s">
        <v>456</v>
      </c>
      <c r="C343" s="20" t="s">
        <v>566</v>
      </c>
      <c r="D343" s="27" t="s">
        <v>28</v>
      </c>
      <c r="E343" s="24" t="s">
        <v>456</v>
      </c>
      <c r="F343" s="24" t="s">
        <v>544</v>
      </c>
      <c r="G343" s="55">
        <v>15.200000000000001</v>
      </c>
      <c r="H343" s="26">
        <f t="shared" si="16"/>
        <v>456.00000000000006</v>
      </c>
      <c r="I343" s="24">
        <v>0</v>
      </c>
      <c r="J343" s="30">
        <v>0</v>
      </c>
      <c r="K343" s="24">
        <f t="shared" si="15"/>
        <v>0</v>
      </c>
      <c r="L343" s="31">
        <f t="shared" si="17"/>
        <v>0</v>
      </c>
      <c r="N343"/>
    </row>
    <row r="344" spans="2:14" s="1" customFormat="1" x14ac:dyDescent="0.25">
      <c r="B344" s="34" t="s">
        <v>456</v>
      </c>
      <c r="C344" s="20" t="s">
        <v>566</v>
      </c>
      <c r="D344" s="27" t="s">
        <v>41</v>
      </c>
      <c r="E344" s="24" t="s">
        <v>456</v>
      </c>
      <c r="F344" s="24" t="s">
        <v>544</v>
      </c>
      <c r="G344" s="55">
        <v>59.400000000000006</v>
      </c>
      <c r="H344" s="26">
        <f t="shared" si="16"/>
        <v>1782.0000000000002</v>
      </c>
      <c r="I344" s="24">
        <v>7.2031000000000001</v>
      </c>
      <c r="J344" s="30">
        <v>0</v>
      </c>
      <c r="K344" s="24">
        <f t="shared" si="15"/>
        <v>3.60155</v>
      </c>
      <c r="L344" s="31">
        <f t="shared" si="17"/>
        <v>108.04649999999999</v>
      </c>
      <c r="N344"/>
    </row>
    <row r="345" spans="2:14" s="1" customFormat="1" x14ac:dyDescent="0.25">
      <c r="B345" s="34" t="s">
        <v>456</v>
      </c>
      <c r="C345" s="20" t="s">
        <v>566</v>
      </c>
      <c r="D345" s="27" t="s">
        <v>48</v>
      </c>
      <c r="E345" s="24" t="s">
        <v>456</v>
      </c>
      <c r="F345" s="24" t="s">
        <v>544</v>
      </c>
      <c r="G345" s="55">
        <v>27.3</v>
      </c>
      <c r="H345" s="26">
        <f t="shared" si="16"/>
        <v>819</v>
      </c>
      <c r="I345" s="24">
        <v>1.9739</v>
      </c>
      <c r="J345" s="30">
        <v>0</v>
      </c>
      <c r="K345" s="24">
        <f t="shared" si="15"/>
        <v>0.98694999999999999</v>
      </c>
      <c r="L345" s="31">
        <f t="shared" si="17"/>
        <v>29.608499999999999</v>
      </c>
      <c r="N345"/>
    </row>
    <row r="346" spans="2:14" s="1" customFormat="1" x14ac:dyDescent="0.25">
      <c r="B346" s="34" t="s">
        <v>456</v>
      </c>
      <c r="C346" s="20" t="s">
        <v>566</v>
      </c>
      <c r="D346" s="27" t="s">
        <v>50</v>
      </c>
      <c r="E346" s="24" t="s">
        <v>456</v>
      </c>
      <c r="F346" s="24" t="s">
        <v>545</v>
      </c>
      <c r="G346" s="55">
        <v>112.7</v>
      </c>
      <c r="H346" s="26">
        <f t="shared" si="16"/>
        <v>3381</v>
      </c>
      <c r="I346" s="24">
        <v>0</v>
      </c>
      <c r="J346" s="30">
        <v>0</v>
      </c>
      <c r="K346" s="24">
        <f t="shared" si="15"/>
        <v>0</v>
      </c>
      <c r="L346" s="31">
        <f t="shared" si="17"/>
        <v>0</v>
      </c>
      <c r="N346"/>
    </row>
    <row r="347" spans="2:14" s="1" customFormat="1" x14ac:dyDescent="0.25">
      <c r="B347" s="34" t="s">
        <v>456</v>
      </c>
      <c r="C347" s="20" t="s">
        <v>566</v>
      </c>
      <c r="D347" s="27" t="s">
        <v>53</v>
      </c>
      <c r="E347" s="24" t="s">
        <v>456</v>
      </c>
      <c r="F347" s="24" t="s">
        <v>544</v>
      </c>
      <c r="G347" s="55">
        <v>40.900000000000006</v>
      </c>
      <c r="H347" s="26">
        <f t="shared" si="16"/>
        <v>1227.0000000000002</v>
      </c>
      <c r="I347" s="24">
        <v>20.869800000000001</v>
      </c>
      <c r="J347" s="30">
        <v>0</v>
      </c>
      <c r="K347" s="24">
        <f t="shared" si="15"/>
        <v>10.434900000000001</v>
      </c>
      <c r="L347" s="31">
        <f t="shared" si="17"/>
        <v>313.04700000000003</v>
      </c>
      <c r="N347"/>
    </row>
    <row r="348" spans="2:14" s="1" customFormat="1" x14ac:dyDescent="0.25">
      <c r="B348" s="34" t="s">
        <v>456</v>
      </c>
      <c r="C348" s="20" t="s">
        <v>566</v>
      </c>
      <c r="D348" s="27" t="s">
        <v>54</v>
      </c>
      <c r="E348" s="24" t="s">
        <v>456</v>
      </c>
      <c r="F348" s="24" t="s">
        <v>544</v>
      </c>
      <c r="G348" s="55">
        <v>48.333333333333336</v>
      </c>
      <c r="H348" s="26">
        <f t="shared" si="16"/>
        <v>1450</v>
      </c>
      <c r="I348" s="24">
        <v>36.640599999999999</v>
      </c>
      <c r="J348" s="30">
        <v>7.4009999999999998</v>
      </c>
      <c r="K348" s="24">
        <f t="shared" si="15"/>
        <v>22.020800000000001</v>
      </c>
      <c r="L348" s="31">
        <f t="shared" si="17"/>
        <v>660.62400000000002</v>
      </c>
      <c r="N348"/>
    </row>
    <row r="349" spans="2:14" s="1" customFormat="1" x14ac:dyDescent="0.25">
      <c r="B349" s="34" t="s">
        <v>456</v>
      </c>
      <c r="C349" s="20" t="s">
        <v>566</v>
      </c>
      <c r="D349" s="27" t="s">
        <v>56</v>
      </c>
      <c r="E349" s="24" t="s">
        <v>456</v>
      </c>
      <c r="F349" s="24" t="s">
        <v>544</v>
      </c>
      <c r="G349" s="55">
        <v>27.433333333333334</v>
      </c>
      <c r="H349" s="26">
        <f t="shared" si="16"/>
        <v>823</v>
      </c>
      <c r="I349" s="24">
        <v>0</v>
      </c>
      <c r="J349" s="30">
        <v>1.7031000000000001</v>
      </c>
      <c r="K349" s="24">
        <f t="shared" si="15"/>
        <v>0.85155000000000003</v>
      </c>
      <c r="L349" s="31">
        <f t="shared" si="17"/>
        <v>25.546500000000002</v>
      </c>
      <c r="N349"/>
    </row>
    <row r="350" spans="2:14" s="1" customFormat="1" x14ac:dyDescent="0.25">
      <c r="B350" s="34" t="s">
        <v>456</v>
      </c>
      <c r="C350" s="20" t="s">
        <v>566</v>
      </c>
      <c r="D350" s="27" t="s">
        <v>60</v>
      </c>
      <c r="E350" s="24" t="s">
        <v>456</v>
      </c>
      <c r="F350" s="24" t="s">
        <v>544</v>
      </c>
      <c r="G350" s="55">
        <v>19.350000000000001</v>
      </c>
      <c r="H350" s="26">
        <f t="shared" si="16"/>
        <v>580.5</v>
      </c>
      <c r="I350" s="24">
        <v>0</v>
      </c>
      <c r="J350" s="30">
        <v>0.39579999999999999</v>
      </c>
      <c r="K350" s="24">
        <f t="shared" si="15"/>
        <v>0.19789999999999999</v>
      </c>
      <c r="L350" s="31">
        <f t="shared" si="17"/>
        <v>5.9369999999999994</v>
      </c>
      <c r="N350"/>
    </row>
    <row r="351" spans="2:14" s="1" customFormat="1" x14ac:dyDescent="0.25">
      <c r="B351" s="34" t="s">
        <v>456</v>
      </c>
      <c r="C351" s="20" t="s">
        <v>566</v>
      </c>
      <c r="D351" s="27" t="s">
        <v>61</v>
      </c>
      <c r="E351" s="24" t="s">
        <v>456</v>
      </c>
      <c r="F351" s="24" t="s">
        <v>546</v>
      </c>
      <c r="G351" s="55">
        <v>20.350000000000001</v>
      </c>
      <c r="H351" s="26">
        <f t="shared" si="16"/>
        <v>610.5</v>
      </c>
      <c r="I351" s="24">
        <v>0</v>
      </c>
      <c r="J351" s="30">
        <v>0</v>
      </c>
      <c r="K351" s="24">
        <f t="shared" si="15"/>
        <v>0</v>
      </c>
      <c r="L351" s="31">
        <f t="shared" si="17"/>
        <v>0</v>
      </c>
      <c r="N351"/>
    </row>
    <row r="352" spans="2:14" s="1" customFormat="1" x14ac:dyDescent="0.25">
      <c r="B352" s="34" t="s">
        <v>456</v>
      </c>
      <c r="C352" s="20" t="s">
        <v>566</v>
      </c>
      <c r="D352" s="27" t="s">
        <v>65</v>
      </c>
      <c r="E352" s="24" t="s">
        <v>456</v>
      </c>
      <c r="F352" s="24" t="s">
        <v>544</v>
      </c>
      <c r="G352" s="55">
        <v>54.75</v>
      </c>
      <c r="H352" s="26">
        <f t="shared" si="16"/>
        <v>1642.5</v>
      </c>
      <c r="I352" s="24">
        <v>42.968699999999998</v>
      </c>
      <c r="J352" s="30">
        <v>32.421799999999998</v>
      </c>
      <c r="K352" s="24">
        <f t="shared" si="15"/>
        <v>37.695250000000001</v>
      </c>
      <c r="L352" s="31">
        <f t="shared" si="17"/>
        <v>1130.8575000000001</v>
      </c>
      <c r="N352"/>
    </row>
    <row r="353" spans="2:14" s="1" customFormat="1" x14ac:dyDescent="0.25">
      <c r="B353" s="34" t="s">
        <v>456</v>
      </c>
      <c r="C353" s="20" t="s">
        <v>566</v>
      </c>
      <c r="D353" s="27" t="s">
        <v>71</v>
      </c>
      <c r="E353" s="24" t="s">
        <v>456</v>
      </c>
      <c r="F353" s="24" t="s">
        <v>544</v>
      </c>
      <c r="G353" s="55">
        <v>70.05</v>
      </c>
      <c r="H353" s="26">
        <f t="shared" si="16"/>
        <v>2101.5</v>
      </c>
      <c r="I353" s="24">
        <v>21.682400000000001</v>
      </c>
      <c r="J353" s="30">
        <v>0</v>
      </c>
      <c r="K353" s="24">
        <f t="shared" si="15"/>
        <v>10.841200000000001</v>
      </c>
      <c r="L353" s="31">
        <f t="shared" si="17"/>
        <v>325.23599999999999</v>
      </c>
      <c r="N353"/>
    </row>
    <row r="354" spans="2:14" s="1" customFormat="1" x14ac:dyDescent="0.25">
      <c r="B354" s="34" t="s">
        <v>456</v>
      </c>
      <c r="C354" s="20" t="s">
        <v>566</v>
      </c>
      <c r="D354" s="27" t="s">
        <v>76</v>
      </c>
      <c r="E354" s="24" t="s">
        <v>456</v>
      </c>
      <c r="F354" s="24" t="s">
        <v>537</v>
      </c>
      <c r="G354" s="55">
        <v>167.4</v>
      </c>
      <c r="H354" s="26">
        <f t="shared" si="16"/>
        <v>5022</v>
      </c>
      <c r="I354" s="24">
        <v>9.6303000000000001</v>
      </c>
      <c r="J354" s="30">
        <v>0</v>
      </c>
      <c r="K354" s="24">
        <f t="shared" si="15"/>
        <v>4.81515</v>
      </c>
      <c r="L354" s="31">
        <f t="shared" si="17"/>
        <v>144.4545</v>
      </c>
      <c r="N354"/>
    </row>
    <row r="355" spans="2:14" s="1" customFormat="1" x14ac:dyDescent="0.25">
      <c r="B355" s="34" t="s">
        <v>456</v>
      </c>
      <c r="C355" s="20" t="s">
        <v>566</v>
      </c>
      <c r="D355" s="27" t="s">
        <v>77</v>
      </c>
      <c r="E355" s="24" t="s">
        <v>456</v>
      </c>
      <c r="F355" s="24" t="s">
        <v>544</v>
      </c>
      <c r="G355" s="55">
        <v>53.900000000000006</v>
      </c>
      <c r="H355" s="26">
        <f t="shared" si="16"/>
        <v>1617.0000000000002</v>
      </c>
      <c r="I355" s="24">
        <v>0</v>
      </c>
      <c r="J355" s="30">
        <v>2.2812999999999999</v>
      </c>
      <c r="K355" s="24">
        <f t="shared" si="15"/>
        <v>1.1406499999999999</v>
      </c>
      <c r="L355" s="31">
        <f t="shared" si="17"/>
        <v>34.219499999999996</v>
      </c>
      <c r="N355"/>
    </row>
    <row r="356" spans="2:14" s="1" customFormat="1" x14ac:dyDescent="0.25">
      <c r="B356" s="34" t="s">
        <v>456</v>
      </c>
      <c r="C356" s="20" t="s">
        <v>566</v>
      </c>
      <c r="D356" s="27" t="s">
        <v>79</v>
      </c>
      <c r="E356" s="24" t="s">
        <v>456</v>
      </c>
      <c r="F356" s="24" t="s">
        <v>544</v>
      </c>
      <c r="G356" s="55">
        <v>18.866666666666667</v>
      </c>
      <c r="H356" s="26">
        <f t="shared" si="16"/>
        <v>566</v>
      </c>
      <c r="I356" s="24">
        <v>0</v>
      </c>
      <c r="J356" s="30">
        <v>2.7084000000000001</v>
      </c>
      <c r="K356" s="24">
        <f t="shared" si="15"/>
        <v>1.3542000000000001</v>
      </c>
      <c r="L356" s="31">
        <f t="shared" si="17"/>
        <v>40.626000000000005</v>
      </c>
      <c r="N356"/>
    </row>
    <row r="357" spans="2:14" s="1" customFormat="1" x14ac:dyDescent="0.25">
      <c r="B357" s="34" t="s">
        <v>456</v>
      </c>
      <c r="C357" s="20" t="s">
        <v>566</v>
      </c>
      <c r="D357" s="27" t="s">
        <v>80</v>
      </c>
      <c r="E357" s="24" t="s">
        <v>456</v>
      </c>
      <c r="F357" s="24" t="s">
        <v>544</v>
      </c>
      <c r="G357" s="55">
        <v>56.266666666666666</v>
      </c>
      <c r="H357" s="26">
        <f t="shared" si="16"/>
        <v>1688</v>
      </c>
      <c r="I357" s="24">
        <v>38.994799999999998</v>
      </c>
      <c r="J357" s="30">
        <v>9.3542000000000005</v>
      </c>
      <c r="K357" s="24">
        <f t="shared" si="15"/>
        <v>24.174499999999998</v>
      </c>
      <c r="L357" s="31">
        <f t="shared" si="17"/>
        <v>725.2349999999999</v>
      </c>
      <c r="N357"/>
    </row>
    <row r="358" spans="2:14" s="1" customFormat="1" x14ac:dyDescent="0.25">
      <c r="B358" s="34" t="s">
        <v>456</v>
      </c>
      <c r="C358" s="20" t="s">
        <v>566</v>
      </c>
      <c r="D358" s="27" t="s">
        <v>106</v>
      </c>
      <c r="E358" s="24" t="s">
        <v>456</v>
      </c>
      <c r="F358" s="24" t="s">
        <v>544</v>
      </c>
      <c r="G358" s="55">
        <v>56.966666666666669</v>
      </c>
      <c r="H358" s="26">
        <f t="shared" si="16"/>
        <v>1709</v>
      </c>
      <c r="I358" s="24">
        <v>0</v>
      </c>
      <c r="J358" s="30">
        <v>0</v>
      </c>
      <c r="K358" s="24">
        <f t="shared" si="15"/>
        <v>0</v>
      </c>
      <c r="L358" s="31">
        <f t="shared" si="17"/>
        <v>0</v>
      </c>
      <c r="N358"/>
    </row>
    <row r="359" spans="2:14" s="1" customFormat="1" x14ac:dyDescent="0.25">
      <c r="B359" s="34" t="s">
        <v>456</v>
      </c>
      <c r="C359" s="20" t="s">
        <v>566</v>
      </c>
      <c r="D359" s="27" t="s">
        <v>167</v>
      </c>
      <c r="E359" s="24" t="s">
        <v>456</v>
      </c>
      <c r="F359" s="24" t="s">
        <v>544</v>
      </c>
      <c r="G359" s="55">
        <v>17.8</v>
      </c>
      <c r="H359" s="26">
        <f t="shared" si="16"/>
        <v>534</v>
      </c>
      <c r="I359" s="24">
        <v>0</v>
      </c>
      <c r="J359" s="30">
        <v>0</v>
      </c>
      <c r="K359" s="24">
        <f t="shared" si="15"/>
        <v>0</v>
      </c>
      <c r="L359" s="31">
        <f t="shared" si="17"/>
        <v>0</v>
      </c>
      <c r="N359"/>
    </row>
    <row r="360" spans="2:14" s="1" customFormat="1" x14ac:dyDescent="0.25">
      <c r="B360" s="34" t="s">
        <v>456</v>
      </c>
      <c r="C360" s="20" t="s">
        <v>566</v>
      </c>
      <c r="D360" s="27" t="s">
        <v>186</v>
      </c>
      <c r="E360" s="24" t="s">
        <v>456</v>
      </c>
      <c r="F360" s="24" t="s">
        <v>544</v>
      </c>
      <c r="G360" s="55">
        <v>16.166666666666668</v>
      </c>
      <c r="H360" s="26">
        <f t="shared" si="16"/>
        <v>485.00000000000006</v>
      </c>
      <c r="I360" s="24">
        <v>0</v>
      </c>
      <c r="J360" s="30">
        <v>4.2564000000000002</v>
      </c>
      <c r="K360" s="24">
        <f t="shared" si="15"/>
        <v>2.1282000000000001</v>
      </c>
      <c r="L360" s="31">
        <f t="shared" si="17"/>
        <v>63.846000000000004</v>
      </c>
      <c r="N360"/>
    </row>
    <row r="361" spans="2:14" s="1" customFormat="1" x14ac:dyDescent="0.25">
      <c r="B361" s="34" t="s">
        <v>456</v>
      </c>
      <c r="C361" s="20" t="s">
        <v>566</v>
      </c>
      <c r="D361" s="27" t="s">
        <v>191</v>
      </c>
      <c r="E361" s="24" t="s">
        <v>456</v>
      </c>
      <c r="F361" s="24" t="s">
        <v>544</v>
      </c>
      <c r="G361" s="55">
        <v>16.100000000000001</v>
      </c>
      <c r="H361" s="26">
        <f t="shared" si="16"/>
        <v>483.00000000000006</v>
      </c>
      <c r="I361" s="24">
        <v>0</v>
      </c>
      <c r="J361" s="30">
        <v>0</v>
      </c>
      <c r="K361" s="24">
        <f t="shared" si="15"/>
        <v>0</v>
      </c>
      <c r="L361" s="31">
        <f t="shared" si="17"/>
        <v>0</v>
      </c>
      <c r="N361"/>
    </row>
    <row r="362" spans="2:14" s="1" customFormat="1" x14ac:dyDescent="0.25">
      <c r="B362" s="34" t="s">
        <v>456</v>
      </c>
      <c r="C362" s="20" t="s">
        <v>566</v>
      </c>
      <c r="D362" s="27" t="s">
        <v>200</v>
      </c>
      <c r="E362" s="24" t="s">
        <v>456</v>
      </c>
      <c r="F362" s="24" t="s">
        <v>544</v>
      </c>
      <c r="G362" s="55">
        <v>34.65</v>
      </c>
      <c r="H362" s="26">
        <f t="shared" si="16"/>
        <v>1039.5</v>
      </c>
      <c r="I362" s="24">
        <v>53.521599999999999</v>
      </c>
      <c r="J362" s="30">
        <v>29.363600000000002</v>
      </c>
      <c r="K362" s="24">
        <f t="shared" si="15"/>
        <v>41.442599999999999</v>
      </c>
      <c r="L362" s="31">
        <f t="shared" si="17"/>
        <v>1243.278</v>
      </c>
      <c r="N362"/>
    </row>
    <row r="363" spans="2:14" s="1" customFormat="1" x14ac:dyDescent="0.25">
      <c r="B363" s="34" t="s">
        <v>456</v>
      </c>
      <c r="C363" s="20" t="s">
        <v>566</v>
      </c>
      <c r="D363" s="27" t="s">
        <v>208</v>
      </c>
      <c r="E363" s="24" t="s">
        <v>456</v>
      </c>
      <c r="F363" s="24" t="s">
        <v>544</v>
      </c>
      <c r="G363" s="55">
        <v>14.4</v>
      </c>
      <c r="H363" s="26">
        <f t="shared" si="16"/>
        <v>432</v>
      </c>
      <c r="I363" s="24">
        <v>0</v>
      </c>
      <c r="J363" s="30">
        <v>0</v>
      </c>
      <c r="K363" s="24">
        <f t="shared" si="15"/>
        <v>0</v>
      </c>
      <c r="L363" s="31">
        <f t="shared" si="17"/>
        <v>0</v>
      </c>
      <c r="N363"/>
    </row>
    <row r="364" spans="2:14" s="1" customFormat="1" x14ac:dyDescent="0.25">
      <c r="B364" s="34" t="s">
        <v>456</v>
      </c>
      <c r="C364" s="20" t="s">
        <v>566</v>
      </c>
      <c r="D364" s="27" t="s">
        <v>223</v>
      </c>
      <c r="E364" s="24" t="s">
        <v>456</v>
      </c>
      <c r="F364" s="24" t="s">
        <v>544</v>
      </c>
      <c r="G364" s="55">
        <v>20.266666666666666</v>
      </c>
      <c r="H364" s="26">
        <f t="shared" si="16"/>
        <v>608</v>
      </c>
      <c r="I364" s="24">
        <v>3.0440999999999998</v>
      </c>
      <c r="J364" s="30">
        <v>5.4046000000000003</v>
      </c>
      <c r="K364" s="24">
        <f t="shared" si="15"/>
        <v>4.2243500000000003</v>
      </c>
      <c r="L364" s="31">
        <f t="shared" si="17"/>
        <v>126.73050000000001</v>
      </c>
      <c r="N364"/>
    </row>
    <row r="365" spans="2:14" s="1" customFormat="1" x14ac:dyDescent="0.25">
      <c r="B365" s="34" t="s">
        <v>456</v>
      </c>
      <c r="C365" s="20" t="s">
        <v>566</v>
      </c>
      <c r="D365" s="27" t="s">
        <v>224</v>
      </c>
      <c r="E365" s="24" t="s">
        <v>456</v>
      </c>
      <c r="F365" s="24" t="s">
        <v>544</v>
      </c>
      <c r="G365" s="55">
        <v>13.933333333333335</v>
      </c>
      <c r="H365" s="26">
        <f t="shared" si="16"/>
        <v>418.00000000000006</v>
      </c>
      <c r="I365" s="24">
        <v>1.1616</v>
      </c>
      <c r="J365" s="30">
        <v>6.4074</v>
      </c>
      <c r="K365" s="24">
        <f t="shared" si="15"/>
        <v>3.7845</v>
      </c>
      <c r="L365" s="31">
        <f t="shared" si="17"/>
        <v>113.535</v>
      </c>
      <c r="N365"/>
    </row>
    <row r="366" spans="2:14" s="1" customFormat="1" x14ac:dyDescent="0.25">
      <c r="B366" s="34" t="s">
        <v>456</v>
      </c>
      <c r="C366" s="20" t="s">
        <v>566</v>
      </c>
      <c r="D366" s="27" t="s">
        <v>225</v>
      </c>
      <c r="E366" s="24" t="s">
        <v>456</v>
      </c>
      <c r="F366" s="24" t="s">
        <v>544</v>
      </c>
      <c r="G366" s="55">
        <v>11.600000000000001</v>
      </c>
      <c r="H366" s="26">
        <f t="shared" si="16"/>
        <v>348.00000000000006</v>
      </c>
      <c r="I366" s="24">
        <v>1.7692000000000001</v>
      </c>
      <c r="J366" s="30">
        <v>0</v>
      </c>
      <c r="K366" s="24">
        <f t="shared" si="15"/>
        <v>0.88460000000000005</v>
      </c>
      <c r="L366" s="31">
        <f t="shared" si="17"/>
        <v>26.538</v>
      </c>
      <c r="N366"/>
    </row>
    <row r="367" spans="2:14" s="1" customFormat="1" x14ac:dyDescent="0.25">
      <c r="B367" s="34" t="s">
        <v>456</v>
      </c>
      <c r="C367" s="20" t="s">
        <v>566</v>
      </c>
      <c r="D367" s="27" t="s">
        <v>271</v>
      </c>
      <c r="E367" s="24" t="s">
        <v>456</v>
      </c>
      <c r="F367" s="24" t="s">
        <v>544</v>
      </c>
      <c r="G367" s="55">
        <v>16.066666666666666</v>
      </c>
      <c r="H367" s="26">
        <f t="shared" si="16"/>
        <v>482</v>
      </c>
      <c r="I367" s="24">
        <v>0</v>
      </c>
      <c r="J367" s="30">
        <v>10.619199999999999</v>
      </c>
      <c r="K367" s="24">
        <f t="shared" si="15"/>
        <v>5.3095999999999997</v>
      </c>
      <c r="L367" s="31">
        <f t="shared" si="17"/>
        <v>159.28799999999998</v>
      </c>
      <c r="N367"/>
    </row>
    <row r="368" spans="2:14" s="1" customFormat="1" x14ac:dyDescent="0.25">
      <c r="B368" s="34" t="s">
        <v>456</v>
      </c>
      <c r="C368" s="20" t="s">
        <v>566</v>
      </c>
      <c r="D368" s="27" t="s">
        <v>275</v>
      </c>
      <c r="E368" s="24" t="s">
        <v>456</v>
      </c>
      <c r="F368" s="24" t="s">
        <v>544</v>
      </c>
      <c r="G368" s="55">
        <v>12.850000000000001</v>
      </c>
      <c r="H368" s="26">
        <f t="shared" si="16"/>
        <v>385.50000000000006</v>
      </c>
      <c r="I368" s="24">
        <v>9.9931999999999999</v>
      </c>
      <c r="J368" s="30">
        <v>0</v>
      </c>
      <c r="K368" s="24">
        <f t="shared" si="15"/>
        <v>4.9965999999999999</v>
      </c>
      <c r="L368" s="31">
        <f t="shared" si="17"/>
        <v>149.898</v>
      </c>
      <c r="N368"/>
    </row>
    <row r="369" spans="2:14" s="1" customFormat="1" x14ac:dyDescent="0.25">
      <c r="B369" s="34" t="s">
        <v>456</v>
      </c>
      <c r="C369" s="20" t="s">
        <v>566</v>
      </c>
      <c r="D369" s="27" t="s">
        <v>279</v>
      </c>
      <c r="E369" s="24" t="s">
        <v>456</v>
      </c>
      <c r="F369" s="24" t="s">
        <v>544</v>
      </c>
      <c r="G369" s="55">
        <v>14.4</v>
      </c>
      <c r="H369" s="26">
        <f t="shared" si="16"/>
        <v>432</v>
      </c>
      <c r="I369" s="24">
        <v>6.0119999999999996</v>
      </c>
      <c r="J369" s="30">
        <v>5.907</v>
      </c>
      <c r="K369" s="24">
        <f t="shared" si="15"/>
        <v>5.9595000000000002</v>
      </c>
      <c r="L369" s="31">
        <f t="shared" si="17"/>
        <v>178.785</v>
      </c>
      <c r="N369"/>
    </row>
    <row r="370" spans="2:14" s="1" customFormat="1" x14ac:dyDescent="0.25">
      <c r="B370" s="34" t="s">
        <v>456</v>
      </c>
      <c r="C370" s="20" t="s">
        <v>566</v>
      </c>
      <c r="D370" s="27" t="s">
        <v>288</v>
      </c>
      <c r="E370" s="24" t="s">
        <v>456</v>
      </c>
      <c r="F370" s="24" t="s">
        <v>544</v>
      </c>
      <c r="G370" s="55">
        <v>21.400000000000002</v>
      </c>
      <c r="H370" s="26">
        <f t="shared" si="16"/>
        <v>642.00000000000011</v>
      </c>
      <c r="I370" s="24">
        <v>0</v>
      </c>
      <c r="J370" s="30">
        <v>0</v>
      </c>
      <c r="K370" s="24">
        <f t="shared" si="15"/>
        <v>0</v>
      </c>
      <c r="L370" s="31">
        <f t="shared" si="17"/>
        <v>0</v>
      </c>
      <c r="N370"/>
    </row>
    <row r="371" spans="2:14" s="1" customFormat="1" x14ac:dyDescent="0.25">
      <c r="B371" s="34" t="s">
        <v>456</v>
      </c>
      <c r="C371" s="20" t="s">
        <v>566</v>
      </c>
      <c r="D371" s="27" t="s">
        <v>297</v>
      </c>
      <c r="E371" s="24" t="s">
        <v>456</v>
      </c>
      <c r="F371" s="24" t="s">
        <v>544</v>
      </c>
      <c r="G371" s="55">
        <v>46.033333333333331</v>
      </c>
      <c r="H371" s="26">
        <f t="shared" si="16"/>
        <v>1381</v>
      </c>
      <c r="I371" s="24">
        <v>1.4E-3</v>
      </c>
      <c r="J371" s="30">
        <v>4.5999999999999999E-3</v>
      </c>
      <c r="K371" s="24">
        <f t="shared" si="15"/>
        <v>3.0000000000000001E-3</v>
      </c>
      <c r="L371" s="31">
        <f t="shared" si="17"/>
        <v>0.09</v>
      </c>
      <c r="N371"/>
    </row>
    <row r="372" spans="2:14" s="1" customFormat="1" x14ac:dyDescent="0.25">
      <c r="B372" s="34" t="s">
        <v>456</v>
      </c>
      <c r="C372" s="20" t="s">
        <v>566</v>
      </c>
      <c r="D372" s="27" t="s">
        <v>316</v>
      </c>
      <c r="E372" s="24" t="s">
        <v>456</v>
      </c>
      <c r="F372" s="24" t="s">
        <v>544</v>
      </c>
      <c r="G372" s="55">
        <v>18.033333333333335</v>
      </c>
      <c r="H372" s="26">
        <f t="shared" si="16"/>
        <v>541</v>
      </c>
      <c r="I372" s="24">
        <v>4.7972000000000001</v>
      </c>
      <c r="J372" s="30">
        <v>0</v>
      </c>
      <c r="K372" s="24">
        <f t="shared" si="15"/>
        <v>2.3986000000000001</v>
      </c>
      <c r="L372" s="31">
        <f t="shared" si="17"/>
        <v>71.957999999999998</v>
      </c>
      <c r="N372"/>
    </row>
    <row r="373" spans="2:14" s="1" customFormat="1" x14ac:dyDescent="0.25">
      <c r="B373" s="34" t="s">
        <v>456</v>
      </c>
      <c r="C373" s="20" t="s">
        <v>566</v>
      </c>
      <c r="D373" s="27" t="s">
        <v>321</v>
      </c>
      <c r="E373" s="24" t="s">
        <v>456</v>
      </c>
      <c r="F373" s="24" t="s">
        <v>544</v>
      </c>
      <c r="G373" s="55">
        <v>18.5</v>
      </c>
      <c r="H373" s="26">
        <f t="shared" si="16"/>
        <v>555</v>
      </c>
      <c r="I373" s="24">
        <v>0</v>
      </c>
      <c r="J373" s="30">
        <v>0</v>
      </c>
      <c r="K373" s="24">
        <f t="shared" si="15"/>
        <v>0</v>
      </c>
      <c r="L373" s="31">
        <f t="shared" si="17"/>
        <v>0</v>
      </c>
      <c r="N373"/>
    </row>
    <row r="374" spans="2:14" s="1" customFormat="1" x14ac:dyDescent="0.25">
      <c r="B374" s="34" t="s">
        <v>456</v>
      </c>
      <c r="C374" s="20" t="s">
        <v>566</v>
      </c>
      <c r="D374" s="27" t="s">
        <v>332</v>
      </c>
      <c r="E374" s="24" t="s">
        <v>456</v>
      </c>
      <c r="F374" s="24" t="s">
        <v>544</v>
      </c>
      <c r="G374" s="55">
        <v>15.066666666666666</v>
      </c>
      <c r="H374" s="26">
        <f t="shared" si="16"/>
        <v>452</v>
      </c>
      <c r="I374" s="24">
        <v>0</v>
      </c>
      <c r="J374" s="30">
        <v>1.3640000000000001</v>
      </c>
      <c r="K374" s="24">
        <f t="shared" si="15"/>
        <v>0.68200000000000005</v>
      </c>
      <c r="L374" s="31">
        <f t="shared" si="17"/>
        <v>20.46</v>
      </c>
      <c r="N374"/>
    </row>
    <row r="375" spans="2:14" s="1" customFormat="1" x14ac:dyDescent="0.25">
      <c r="B375" s="34" t="s">
        <v>456</v>
      </c>
      <c r="C375" s="20" t="s">
        <v>566</v>
      </c>
      <c r="D375" s="27" t="s">
        <v>355</v>
      </c>
      <c r="E375" s="24" t="s">
        <v>456</v>
      </c>
      <c r="F375" s="24" t="s">
        <v>544</v>
      </c>
      <c r="G375" s="55">
        <v>17.850000000000001</v>
      </c>
      <c r="H375" s="26">
        <f t="shared" si="16"/>
        <v>535.5</v>
      </c>
      <c r="I375" s="24">
        <v>0</v>
      </c>
      <c r="J375" s="30">
        <v>0</v>
      </c>
      <c r="K375" s="24">
        <f t="shared" si="15"/>
        <v>0</v>
      </c>
      <c r="L375" s="31">
        <f t="shared" si="17"/>
        <v>0</v>
      </c>
      <c r="N375"/>
    </row>
    <row r="376" spans="2:14" s="1" customFormat="1" x14ac:dyDescent="0.25">
      <c r="B376" s="34" t="s">
        <v>456</v>
      </c>
      <c r="C376" s="20" t="s">
        <v>566</v>
      </c>
      <c r="D376" s="27" t="s">
        <v>422</v>
      </c>
      <c r="E376" s="24" t="s">
        <v>456</v>
      </c>
      <c r="F376" s="24" t="s">
        <v>544</v>
      </c>
      <c r="G376" s="55">
        <v>19.133333333333336</v>
      </c>
      <c r="H376" s="26">
        <f t="shared" si="16"/>
        <v>574.00000000000011</v>
      </c>
      <c r="I376" s="24">
        <v>0</v>
      </c>
      <c r="J376" s="30">
        <v>0</v>
      </c>
      <c r="K376" s="24">
        <f t="shared" si="15"/>
        <v>0</v>
      </c>
      <c r="L376" s="31">
        <f t="shared" si="17"/>
        <v>0</v>
      </c>
      <c r="N376"/>
    </row>
    <row r="377" spans="2:14" s="1" customFormat="1" x14ac:dyDescent="0.25">
      <c r="B377" s="34" t="s">
        <v>456</v>
      </c>
      <c r="C377" s="20" t="s">
        <v>566</v>
      </c>
      <c r="D377" s="27" t="s">
        <v>429</v>
      </c>
      <c r="E377" s="24" t="s">
        <v>456</v>
      </c>
      <c r="F377" s="24" t="s">
        <v>544</v>
      </c>
      <c r="G377" s="55">
        <v>14.850000000000001</v>
      </c>
      <c r="H377" s="26">
        <f t="shared" si="16"/>
        <v>445.50000000000006</v>
      </c>
      <c r="I377" s="24">
        <v>11.593999999999999</v>
      </c>
      <c r="J377" s="30">
        <v>0</v>
      </c>
      <c r="K377" s="24">
        <f t="shared" si="15"/>
        <v>5.7969999999999997</v>
      </c>
      <c r="L377" s="31">
        <f t="shared" si="17"/>
        <v>173.91</v>
      </c>
      <c r="N377"/>
    </row>
    <row r="378" spans="2:14" s="1" customFormat="1" x14ac:dyDescent="0.25">
      <c r="B378" s="34" t="s">
        <v>456</v>
      </c>
      <c r="C378" s="20" t="s">
        <v>566</v>
      </c>
      <c r="D378" s="27" t="s">
        <v>430</v>
      </c>
      <c r="E378" s="24" t="s">
        <v>456</v>
      </c>
      <c r="F378" s="24" t="s">
        <v>544</v>
      </c>
      <c r="G378" s="55">
        <v>15.366666666666667</v>
      </c>
      <c r="H378" s="26">
        <f t="shared" si="16"/>
        <v>461</v>
      </c>
      <c r="I378" s="24">
        <v>3.42</v>
      </c>
      <c r="J378" s="30">
        <v>1.4864999999999999</v>
      </c>
      <c r="K378" s="24">
        <f t="shared" si="15"/>
        <v>2.4532499999999997</v>
      </c>
      <c r="L378" s="31">
        <f t="shared" si="17"/>
        <v>73.597499999999997</v>
      </c>
      <c r="N378"/>
    </row>
    <row r="379" spans="2:14" s="1" customFormat="1" x14ac:dyDescent="0.25">
      <c r="B379" s="34" t="s">
        <v>456</v>
      </c>
      <c r="C379" s="20" t="s">
        <v>566</v>
      </c>
      <c r="D379" s="27" t="s">
        <v>434</v>
      </c>
      <c r="E379" s="24" t="s">
        <v>456</v>
      </c>
      <c r="F379" s="24" t="s">
        <v>544</v>
      </c>
      <c r="G379" s="55">
        <v>41.033333333333331</v>
      </c>
      <c r="H379" s="26">
        <f t="shared" si="16"/>
        <v>1231</v>
      </c>
      <c r="I379" s="24">
        <v>0</v>
      </c>
      <c r="J379" s="30">
        <v>0</v>
      </c>
      <c r="K379" s="24">
        <f t="shared" si="15"/>
        <v>0</v>
      </c>
      <c r="L379" s="31">
        <f t="shared" si="17"/>
        <v>0</v>
      </c>
      <c r="N379"/>
    </row>
    <row r="380" spans="2:14" s="1" customFormat="1" x14ac:dyDescent="0.25">
      <c r="B380" s="34" t="s">
        <v>456</v>
      </c>
      <c r="C380" s="20" t="s">
        <v>566</v>
      </c>
      <c r="D380" s="27" t="s">
        <v>441</v>
      </c>
      <c r="E380" s="24" t="s">
        <v>456</v>
      </c>
      <c r="F380" s="24" t="s">
        <v>544</v>
      </c>
      <c r="G380" s="55">
        <v>39.300000000000004</v>
      </c>
      <c r="H380" s="26">
        <f t="shared" si="16"/>
        <v>1179.0000000000002</v>
      </c>
      <c r="I380" s="24">
        <v>12.620799999999999</v>
      </c>
      <c r="J380" s="30">
        <v>0</v>
      </c>
      <c r="K380" s="24">
        <f t="shared" si="15"/>
        <v>6.3103999999999996</v>
      </c>
      <c r="L380" s="31">
        <f t="shared" si="17"/>
        <v>189.31199999999998</v>
      </c>
      <c r="N380"/>
    </row>
    <row r="381" spans="2:14" s="1" customFormat="1" x14ac:dyDescent="0.25">
      <c r="B381" s="34" t="s">
        <v>514</v>
      </c>
      <c r="C381" s="20" t="s">
        <v>566</v>
      </c>
      <c r="D381" s="27" t="s">
        <v>32</v>
      </c>
      <c r="E381" s="24" t="s">
        <v>465</v>
      </c>
      <c r="F381" s="24" t="s">
        <v>547</v>
      </c>
      <c r="G381" s="55">
        <v>360</v>
      </c>
      <c r="H381" s="26">
        <f t="shared" si="16"/>
        <v>10800</v>
      </c>
      <c r="I381" s="24">
        <v>394.47919999999999</v>
      </c>
      <c r="J381" s="30">
        <v>282.3125</v>
      </c>
      <c r="K381" s="24">
        <f t="shared" si="15"/>
        <v>338.39585</v>
      </c>
      <c r="L381" s="31">
        <f t="shared" si="17"/>
        <v>10151.8755</v>
      </c>
      <c r="N381"/>
    </row>
    <row r="382" spans="2:14" s="1" customFormat="1" x14ac:dyDescent="0.25">
      <c r="B382" s="34" t="s">
        <v>514</v>
      </c>
      <c r="C382" s="20" t="s">
        <v>566</v>
      </c>
      <c r="D382" s="27" t="s">
        <v>109</v>
      </c>
      <c r="E382" s="24" t="s">
        <v>496</v>
      </c>
      <c r="F382" s="24" t="s">
        <v>547</v>
      </c>
      <c r="G382" s="55">
        <v>800</v>
      </c>
      <c r="H382" s="26">
        <f t="shared" si="16"/>
        <v>24000</v>
      </c>
      <c r="I382" s="24">
        <v>736.93759999999997</v>
      </c>
      <c r="J382" s="30">
        <v>600.4271</v>
      </c>
      <c r="K382" s="24">
        <f t="shared" si="15"/>
        <v>668.68235000000004</v>
      </c>
      <c r="L382" s="31">
        <f t="shared" si="17"/>
        <v>20060.470500000003</v>
      </c>
      <c r="N382"/>
    </row>
    <row r="383" spans="2:14" s="1" customFormat="1" x14ac:dyDescent="0.25">
      <c r="B383" s="34" t="s">
        <v>514</v>
      </c>
      <c r="C383" s="20" t="s">
        <v>566</v>
      </c>
      <c r="D383" s="27" t="s">
        <v>304</v>
      </c>
      <c r="E383" s="24" t="s">
        <v>496</v>
      </c>
      <c r="F383" s="24" t="s">
        <v>547</v>
      </c>
      <c r="G383" s="55">
        <v>150</v>
      </c>
      <c r="H383" s="26">
        <f t="shared" si="16"/>
        <v>4500</v>
      </c>
      <c r="I383" s="24">
        <v>0</v>
      </c>
      <c r="J383" s="30">
        <v>4.0659999999999998</v>
      </c>
      <c r="K383" s="24">
        <f t="shared" si="15"/>
        <v>2.0329999999999999</v>
      </c>
      <c r="L383" s="31">
        <f t="shared" si="17"/>
        <v>60.989999999999995</v>
      </c>
      <c r="N383"/>
    </row>
    <row r="384" spans="2:14" s="1" customFormat="1" x14ac:dyDescent="0.25">
      <c r="B384" s="34" t="s">
        <v>514</v>
      </c>
      <c r="C384" s="20" t="s">
        <v>566</v>
      </c>
      <c r="D384" s="27" t="s">
        <v>31</v>
      </c>
      <c r="E384" s="24" t="s">
        <v>464</v>
      </c>
      <c r="F384" s="24" t="s">
        <v>547</v>
      </c>
      <c r="G384" s="55">
        <v>160</v>
      </c>
      <c r="H384" s="26">
        <f t="shared" si="16"/>
        <v>4800</v>
      </c>
      <c r="I384" s="24">
        <v>216.3854</v>
      </c>
      <c r="J384" s="30">
        <v>202.9427</v>
      </c>
      <c r="K384" s="24">
        <f t="shared" si="15"/>
        <v>209.66405</v>
      </c>
      <c r="L384" s="31">
        <f t="shared" si="17"/>
        <v>6289.9215000000004</v>
      </c>
      <c r="N384"/>
    </row>
    <row r="385" spans="2:14" s="1" customFormat="1" x14ac:dyDescent="0.25">
      <c r="B385" s="34" t="s">
        <v>514</v>
      </c>
      <c r="C385" s="20" t="s">
        <v>566</v>
      </c>
      <c r="D385" s="27" t="s">
        <v>105</v>
      </c>
      <c r="E385" s="24" t="s">
        <v>493</v>
      </c>
      <c r="F385" s="24" t="s">
        <v>547</v>
      </c>
      <c r="G385" s="55">
        <v>425</v>
      </c>
      <c r="H385" s="26">
        <f t="shared" si="16"/>
        <v>12750</v>
      </c>
      <c r="I385" s="24">
        <v>221.1198</v>
      </c>
      <c r="J385" s="30">
        <v>262.09379999999999</v>
      </c>
      <c r="K385" s="24">
        <f t="shared" si="15"/>
        <v>241.60679999999999</v>
      </c>
      <c r="L385" s="31">
        <f t="shared" si="17"/>
        <v>7248.2039999999997</v>
      </c>
      <c r="N385"/>
    </row>
    <row r="386" spans="2:14" s="1" customFormat="1" x14ac:dyDescent="0.25">
      <c r="B386" s="34" t="s">
        <v>523</v>
      </c>
      <c r="C386" s="20" t="s">
        <v>566</v>
      </c>
      <c r="D386" s="27" t="s">
        <v>20</v>
      </c>
      <c r="E386" s="24" t="s">
        <v>457</v>
      </c>
      <c r="F386" s="24" t="s">
        <v>548</v>
      </c>
      <c r="G386" s="55">
        <v>100</v>
      </c>
      <c r="H386" s="26">
        <f t="shared" si="16"/>
        <v>3000</v>
      </c>
      <c r="I386" s="24">
        <v>1.9843999999999999</v>
      </c>
      <c r="J386" s="30">
        <v>6.2656000000000001</v>
      </c>
      <c r="K386" s="24">
        <f t="shared" si="15"/>
        <v>4.125</v>
      </c>
      <c r="L386" s="31">
        <f t="shared" si="17"/>
        <v>123.75</v>
      </c>
      <c r="N386"/>
    </row>
    <row r="387" spans="2:14" s="1" customFormat="1" x14ac:dyDescent="0.25">
      <c r="B387" s="34" t="s">
        <v>521</v>
      </c>
      <c r="C387" s="20" t="s">
        <v>566</v>
      </c>
      <c r="D387" s="27" t="s">
        <v>90</v>
      </c>
      <c r="E387" s="24" t="s">
        <v>490</v>
      </c>
      <c r="F387" s="24" t="s">
        <v>542</v>
      </c>
      <c r="G387" s="55">
        <v>100</v>
      </c>
      <c r="H387" s="26">
        <f t="shared" si="16"/>
        <v>3000</v>
      </c>
      <c r="I387" s="24">
        <v>0</v>
      </c>
      <c r="J387" s="30">
        <v>0</v>
      </c>
      <c r="K387" s="24">
        <f t="shared" si="15"/>
        <v>0</v>
      </c>
      <c r="L387" s="31">
        <f t="shared" si="17"/>
        <v>0</v>
      </c>
      <c r="N387"/>
    </row>
    <row r="388" spans="2:14" s="1" customFormat="1" x14ac:dyDescent="0.25">
      <c r="B388" s="34" t="s">
        <v>571</v>
      </c>
      <c r="C388" s="20" t="s">
        <v>567</v>
      </c>
      <c r="D388" s="27" t="s">
        <v>40</v>
      </c>
      <c r="E388" s="24" t="s">
        <v>469</v>
      </c>
      <c r="F388" s="24" t="s">
        <v>549</v>
      </c>
      <c r="G388" s="55">
        <v>10000</v>
      </c>
      <c r="H388" s="26">
        <f t="shared" si="16"/>
        <v>300000</v>
      </c>
      <c r="I388" s="24">
        <v>5004.0884999999998</v>
      </c>
      <c r="J388" s="30">
        <v>5521.1822000000002</v>
      </c>
      <c r="K388" s="24">
        <f t="shared" si="15"/>
        <v>5262.6353500000005</v>
      </c>
      <c r="L388" s="31">
        <f t="shared" si="17"/>
        <v>157879.06050000002</v>
      </c>
      <c r="N388"/>
    </row>
    <row r="389" spans="2:14" s="1" customFormat="1" x14ac:dyDescent="0.25">
      <c r="B389" s="34" t="s">
        <v>570</v>
      </c>
      <c r="C389" s="20" t="s">
        <v>567</v>
      </c>
      <c r="D389" s="27" t="s">
        <v>78</v>
      </c>
      <c r="E389" s="24" t="s">
        <v>488</v>
      </c>
      <c r="F389" s="24" t="s">
        <v>537</v>
      </c>
      <c r="G389" s="55">
        <v>140</v>
      </c>
      <c r="H389" s="26">
        <f t="shared" si="16"/>
        <v>4200</v>
      </c>
      <c r="I389" s="24">
        <v>0</v>
      </c>
      <c r="J389" s="30">
        <v>141.04169999999999</v>
      </c>
      <c r="K389" s="24">
        <f t="shared" si="15"/>
        <v>70.520849999999996</v>
      </c>
      <c r="L389" s="31">
        <f t="shared" si="17"/>
        <v>2115.6255000000001</v>
      </c>
      <c r="N389"/>
    </row>
    <row r="390" spans="2:14" s="1" customFormat="1" x14ac:dyDescent="0.25">
      <c r="B390" s="34" t="s">
        <v>522</v>
      </c>
      <c r="C390" s="20" t="s">
        <v>566</v>
      </c>
      <c r="D390" s="27" t="s">
        <v>18</v>
      </c>
      <c r="E390" s="24" t="s">
        <v>455</v>
      </c>
      <c r="F390" s="24" t="s">
        <v>540</v>
      </c>
      <c r="G390" s="55">
        <v>1250</v>
      </c>
      <c r="H390" s="26">
        <f t="shared" si="16"/>
        <v>37500</v>
      </c>
      <c r="I390" s="24">
        <v>219.8854</v>
      </c>
      <c r="J390" s="30">
        <v>124.849</v>
      </c>
      <c r="K390" s="24">
        <f t="shared" si="15"/>
        <v>172.3672</v>
      </c>
      <c r="L390" s="31">
        <f t="shared" si="17"/>
        <v>5171.0159999999996</v>
      </c>
      <c r="N390"/>
    </row>
    <row r="391" spans="2:14" s="1" customFormat="1" x14ac:dyDescent="0.25">
      <c r="B391" s="34" t="s">
        <v>522</v>
      </c>
      <c r="C391" s="20" t="s">
        <v>566</v>
      </c>
      <c r="D391" s="27" t="s">
        <v>272</v>
      </c>
      <c r="E391" s="24" t="s">
        <v>504</v>
      </c>
      <c r="F391" s="24" t="s">
        <v>540</v>
      </c>
      <c r="G391" s="55">
        <v>225</v>
      </c>
      <c r="H391" s="26">
        <f t="shared" si="16"/>
        <v>6750</v>
      </c>
      <c r="I391" s="24">
        <v>30.628399999999999</v>
      </c>
      <c r="J391" s="30">
        <v>1.3184</v>
      </c>
      <c r="K391" s="24">
        <f t="shared" ref="K391:K449" si="18">AVERAGE(I391,J391)</f>
        <v>15.9734</v>
      </c>
      <c r="L391" s="31">
        <f t="shared" si="17"/>
        <v>479.202</v>
      </c>
      <c r="N391"/>
    </row>
    <row r="392" spans="2:14" s="1" customFormat="1" x14ac:dyDescent="0.25">
      <c r="B392" s="34" t="s">
        <v>524</v>
      </c>
      <c r="C392" s="20" t="s">
        <v>566</v>
      </c>
      <c r="D392" s="27" t="s">
        <v>24</v>
      </c>
      <c r="E392" s="24" t="s">
        <v>461</v>
      </c>
      <c r="F392" s="24" t="s">
        <v>536</v>
      </c>
      <c r="G392" s="55">
        <v>16000</v>
      </c>
      <c r="H392" s="26">
        <f t="shared" ref="H392:H449" si="19">G392*30</f>
        <v>480000</v>
      </c>
      <c r="I392" s="24">
        <v>5866.3802999999998</v>
      </c>
      <c r="J392" s="30">
        <v>12335.0417</v>
      </c>
      <c r="K392" s="24">
        <f t="shared" si="18"/>
        <v>9100.7109999999993</v>
      </c>
      <c r="L392" s="31">
        <f t="shared" ref="L392:L449" si="20">K392*30</f>
        <v>273021.32999999996</v>
      </c>
      <c r="N392"/>
    </row>
    <row r="393" spans="2:14" s="1" customFormat="1" x14ac:dyDescent="0.25">
      <c r="B393" s="34" t="s">
        <v>514</v>
      </c>
      <c r="C393" s="20" t="s">
        <v>566</v>
      </c>
      <c r="D393" s="27" t="s">
        <v>3</v>
      </c>
      <c r="E393" s="24" t="s">
        <v>446</v>
      </c>
      <c r="F393" s="24" t="s">
        <v>547</v>
      </c>
      <c r="G393" s="55">
        <v>2000</v>
      </c>
      <c r="H393" s="26">
        <f t="shared" si="19"/>
        <v>60000</v>
      </c>
      <c r="I393" s="24">
        <v>0</v>
      </c>
      <c r="J393" s="30">
        <v>24.869900000000001</v>
      </c>
      <c r="K393" s="24">
        <f t="shared" si="18"/>
        <v>12.434950000000001</v>
      </c>
      <c r="L393" s="31">
        <f t="shared" si="20"/>
        <v>373.04849999999999</v>
      </c>
      <c r="N393"/>
    </row>
    <row r="394" spans="2:14" s="1" customFormat="1" x14ac:dyDescent="0.25">
      <c r="B394" s="34" t="s">
        <v>521</v>
      </c>
      <c r="C394" s="20" t="s">
        <v>566</v>
      </c>
      <c r="D394" s="27" t="s">
        <v>93</v>
      </c>
      <c r="E394" s="24" t="s">
        <v>491</v>
      </c>
      <c r="F394" s="24" t="s">
        <v>550</v>
      </c>
      <c r="G394" s="55">
        <v>300</v>
      </c>
      <c r="H394" s="26">
        <f t="shared" si="19"/>
        <v>9000</v>
      </c>
      <c r="I394" s="24">
        <v>86.171899999999994</v>
      </c>
      <c r="J394" s="30">
        <v>54.734400000000001</v>
      </c>
      <c r="K394" s="24">
        <f t="shared" si="18"/>
        <v>70.453149999999994</v>
      </c>
      <c r="L394" s="31">
        <f t="shared" si="20"/>
        <v>2113.5944999999997</v>
      </c>
      <c r="N394"/>
    </row>
    <row r="395" spans="2:14" s="1" customFormat="1" x14ac:dyDescent="0.25">
      <c r="B395" s="34" t="s">
        <v>527</v>
      </c>
      <c r="C395" s="20" t="s">
        <v>566</v>
      </c>
      <c r="D395" s="27" t="s">
        <v>33</v>
      </c>
      <c r="E395" s="24" t="s">
        <v>466</v>
      </c>
      <c r="F395" s="24" t="s">
        <v>551</v>
      </c>
      <c r="G395" s="55">
        <v>42000</v>
      </c>
      <c r="H395" s="26">
        <f t="shared" si="19"/>
        <v>1260000</v>
      </c>
      <c r="I395" s="24">
        <v>37571.093800000002</v>
      </c>
      <c r="J395" s="30">
        <v>35608.588600000003</v>
      </c>
      <c r="K395" s="24">
        <f t="shared" si="18"/>
        <v>36589.841200000003</v>
      </c>
      <c r="L395" s="31">
        <f t="shared" si="20"/>
        <v>1097695.236</v>
      </c>
      <c r="N395"/>
    </row>
    <row r="396" spans="2:14" s="1" customFormat="1" x14ac:dyDescent="0.25">
      <c r="B396" s="34" t="s">
        <v>515</v>
      </c>
      <c r="C396" s="20" t="s">
        <v>566</v>
      </c>
      <c r="D396" s="27" t="s">
        <v>87</v>
      </c>
      <c r="E396" s="24" t="s">
        <v>489</v>
      </c>
      <c r="F396" s="24" t="s">
        <v>544</v>
      </c>
      <c r="G396" s="55">
        <v>500</v>
      </c>
      <c r="H396" s="26">
        <f t="shared" si="19"/>
        <v>15000</v>
      </c>
      <c r="I396" s="24">
        <v>289.72399999999999</v>
      </c>
      <c r="J396" s="30">
        <v>64.531300000000002</v>
      </c>
      <c r="K396" s="24">
        <f t="shared" si="18"/>
        <v>177.12764999999999</v>
      </c>
      <c r="L396" s="31">
        <f t="shared" si="20"/>
        <v>5313.8294999999998</v>
      </c>
      <c r="N396"/>
    </row>
    <row r="397" spans="2:14" s="1" customFormat="1" x14ac:dyDescent="0.25">
      <c r="B397" s="34" t="s">
        <v>525</v>
      </c>
      <c r="C397" s="20" t="s">
        <v>566</v>
      </c>
      <c r="D397" s="27" t="s">
        <v>29</v>
      </c>
      <c r="E397" s="24" t="s">
        <v>463</v>
      </c>
      <c r="F397" s="24" t="s">
        <v>552</v>
      </c>
      <c r="G397" s="55">
        <v>1300</v>
      </c>
      <c r="H397" s="26">
        <f t="shared" si="19"/>
        <v>39000</v>
      </c>
      <c r="I397" s="24">
        <v>534.01559999999995</v>
      </c>
      <c r="J397" s="30">
        <v>494.0729</v>
      </c>
      <c r="K397" s="24">
        <f t="shared" si="18"/>
        <v>514.04424999999992</v>
      </c>
      <c r="L397" s="31">
        <f t="shared" si="20"/>
        <v>15421.327499999998</v>
      </c>
      <c r="N397"/>
    </row>
    <row r="398" spans="2:14" s="1" customFormat="1" x14ac:dyDescent="0.25">
      <c r="B398" s="34" t="s">
        <v>568</v>
      </c>
      <c r="C398" s="20" t="s">
        <v>567</v>
      </c>
      <c r="D398" s="27" t="s">
        <v>182</v>
      </c>
      <c r="E398" s="24" t="s">
        <v>498</v>
      </c>
      <c r="F398" s="24" t="s">
        <v>553</v>
      </c>
      <c r="G398" s="55">
        <v>250</v>
      </c>
      <c r="H398" s="26">
        <f t="shared" si="19"/>
        <v>7500</v>
      </c>
      <c r="I398" s="24">
        <v>167.3416</v>
      </c>
      <c r="J398" s="30">
        <v>2.2704</v>
      </c>
      <c r="K398" s="24">
        <f t="shared" si="18"/>
        <v>84.805999999999997</v>
      </c>
      <c r="L398" s="31">
        <f t="shared" si="20"/>
        <v>2544.1799999999998</v>
      </c>
      <c r="N398"/>
    </row>
    <row r="399" spans="2:14" s="1" customFormat="1" x14ac:dyDescent="0.25">
      <c r="B399" s="34" t="s">
        <v>528</v>
      </c>
      <c r="C399" s="20" t="s">
        <v>566</v>
      </c>
      <c r="D399" s="27" t="s">
        <v>108</v>
      </c>
      <c r="E399" s="24" t="s">
        <v>495</v>
      </c>
      <c r="F399" s="24" t="s">
        <v>554</v>
      </c>
      <c r="G399" s="55">
        <v>1700</v>
      </c>
      <c r="H399" s="26">
        <f t="shared" si="19"/>
        <v>51000</v>
      </c>
      <c r="I399" s="24">
        <v>1690.6614</v>
      </c>
      <c r="J399" s="30">
        <v>0</v>
      </c>
      <c r="K399" s="24">
        <f t="shared" si="18"/>
        <v>845.33069999999998</v>
      </c>
      <c r="L399" s="31">
        <f t="shared" si="20"/>
        <v>25359.920999999998</v>
      </c>
      <c r="N399"/>
    </row>
    <row r="400" spans="2:14" s="1" customFormat="1" x14ac:dyDescent="0.25">
      <c r="B400" s="34" t="s">
        <v>570</v>
      </c>
      <c r="C400" s="20" t="s">
        <v>567</v>
      </c>
      <c r="D400" s="27" t="s">
        <v>66</v>
      </c>
      <c r="E400" s="24" t="s">
        <v>481</v>
      </c>
      <c r="F400" s="24" t="s">
        <v>549</v>
      </c>
      <c r="G400" s="55">
        <v>350</v>
      </c>
      <c r="H400" s="26">
        <f t="shared" si="19"/>
        <v>10500</v>
      </c>
      <c r="I400" s="24">
        <v>356.35419999999999</v>
      </c>
      <c r="J400" s="30">
        <v>370.26560000000001</v>
      </c>
      <c r="K400" s="24">
        <f t="shared" si="18"/>
        <v>363.30989999999997</v>
      </c>
      <c r="L400" s="31">
        <f t="shared" si="20"/>
        <v>10899.296999999999</v>
      </c>
      <c r="N400"/>
    </row>
    <row r="401" spans="2:14" s="1" customFormat="1" x14ac:dyDescent="0.25">
      <c r="B401" s="34" t="s">
        <v>570</v>
      </c>
      <c r="C401" s="20" t="s">
        <v>567</v>
      </c>
      <c r="D401" s="27" t="s">
        <v>16</v>
      </c>
      <c r="E401" s="24" t="s">
        <v>453</v>
      </c>
      <c r="F401" s="24" t="s">
        <v>549</v>
      </c>
      <c r="G401" s="55">
        <v>1825</v>
      </c>
      <c r="H401" s="26">
        <f t="shared" si="19"/>
        <v>54750</v>
      </c>
      <c r="I401" s="24">
        <v>2175.5677999999998</v>
      </c>
      <c r="J401" s="30">
        <v>2061.625</v>
      </c>
      <c r="K401" s="24">
        <f t="shared" si="18"/>
        <v>2118.5963999999999</v>
      </c>
      <c r="L401" s="31">
        <f t="shared" si="20"/>
        <v>63557.892</v>
      </c>
      <c r="N401"/>
    </row>
    <row r="402" spans="2:14" s="1" customFormat="1" x14ac:dyDescent="0.25">
      <c r="B402" s="34" t="s">
        <v>569</v>
      </c>
      <c r="C402" s="20" t="s">
        <v>567</v>
      </c>
      <c r="D402" s="27" t="s">
        <v>11</v>
      </c>
      <c r="E402" s="24" t="s">
        <v>451</v>
      </c>
      <c r="F402" s="24" t="s">
        <v>555</v>
      </c>
      <c r="G402" s="55">
        <v>460</v>
      </c>
      <c r="H402" s="26">
        <f t="shared" si="19"/>
        <v>13800</v>
      </c>
      <c r="I402" s="24">
        <v>497.3854</v>
      </c>
      <c r="J402" s="30">
        <v>522.79160000000002</v>
      </c>
      <c r="K402" s="24">
        <f t="shared" si="18"/>
        <v>510.08850000000001</v>
      </c>
      <c r="L402" s="31">
        <f t="shared" si="20"/>
        <v>15302.655000000001</v>
      </c>
      <c r="N402"/>
    </row>
    <row r="403" spans="2:14" s="1" customFormat="1" x14ac:dyDescent="0.25">
      <c r="B403" s="34" t="s">
        <v>571</v>
      </c>
      <c r="C403" s="20" t="s">
        <v>567</v>
      </c>
      <c r="D403" s="27" t="s">
        <v>69</v>
      </c>
      <c r="E403" s="24" t="s">
        <v>484</v>
      </c>
      <c r="F403" s="24" t="s">
        <v>549</v>
      </c>
      <c r="G403" s="55">
        <v>300</v>
      </c>
      <c r="H403" s="26">
        <f t="shared" si="19"/>
        <v>9000</v>
      </c>
      <c r="I403" s="24">
        <v>818.8125</v>
      </c>
      <c r="J403" s="30">
        <v>801.16150000000005</v>
      </c>
      <c r="K403" s="24">
        <f t="shared" si="18"/>
        <v>809.98700000000008</v>
      </c>
      <c r="L403" s="31">
        <f t="shared" si="20"/>
        <v>24299.61</v>
      </c>
      <c r="N403"/>
    </row>
    <row r="404" spans="2:14" s="1" customFormat="1" x14ac:dyDescent="0.25">
      <c r="B404" s="34" t="s">
        <v>571</v>
      </c>
      <c r="C404" s="20" t="s">
        <v>567</v>
      </c>
      <c r="D404" s="27" t="s">
        <v>72</v>
      </c>
      <c r="E404" s="24" t="s">
        <v>484</v>
      </c>
      <c r="F404" s="24" t="s">
        <v>549</v>
      </c>
      <c r="G404" s="55">
        <v>300</v>
      </c>
      <c r="H404" s="26">
        <f t="shared" si="19"/>
        <v>9000</v>
      </c>
      <c r="I404" s="24">
        <v>0</v>
      </c>
      <c r="J404" s="30">
        <v>104.8489</v>
      </c>
      <c r="K404" s="24">
        <f t="shared" si="18"/>
        <v>52.42445</v>
      </c>
      <c r="L404" s="31">
        <f t="shared" si="20"/>
        <v>1572.7335</v>
      </c>
      <c r="N404"/>
    </row>
    <row r="405" spans="2:14" s="1" customFormat="1" x14ac:dyDescent="0.25">
      <c r="B405" s="34" t="s">
        <v>571</v>
      </c>
      <c r="C405" s="20" t="s">
        <v>567</v>
      </c>
      <c r="D405" s="27" t="s">
        <v>204</v>
      </c>
      <c r="E405" s="24" t="s">
        <v>484</v>
      </c>
      <c r="F405" s="24" t="s">
        <v>549</v>
      </c>
      <c r="G405" s="55">
        <v>300</v>
      </c>
      <c r="H405" s="26">
        <f t="shared" si="19"/>
        <v>9000</v>
      </c>
      <c r="I405" s="24">
        <v>0</v>
      </c>
      <c r="J405" s="30">
        <v>0</v>
      </c>
      <c r="K405" s="24">
        <f t="shared" si="18"/>
        <v>0</v>
      </c>
      <c r="L405" s="31">
        <f t="shared" si="20"/>
        <v>0</v>
      </c>
      <c r="N405"/>
    </row>
    <row r="406" spans="2:14" s="1" customFormat="1" x14ac:dyDescent="0.25">
      <c r="B406" s="34" t="s">
        <v>571</v>
      </c>
      <c r="C406" s="20" t="s">
        <v>567</v>
      </c>
      <c r="D406" s="27" t="s">
        <v>239</v>
      </c>
      <c r="E406" s="24" t="s">
        <v>484</v>
      </c>
      <c r="F406" s="24" t="s">
        <v>549</v>
      </c>
      <c r="G406" s="55">
        <v>300</v>
      </c>
      <c r="H406" s="26">
        <f t="shared" si="19"/>
        <v>9000</v>
      </c>
      <c r="I406" s="24">
        <v>20.184000000000001</v>
      </c>
      <c r="J406" s="30">
        <v>36.655999999999999</v>
      </c>
      <c r="K406" s="24">
        <f t="shared" si="18"/>
        <v>28.42</v>
      </c>
      <c r="L406" s="31">
        <f t="shared" si="20"/>
        <v>852.6</v>
      </c>
      <c r="N406"/>
    </row>
    <row r="407" spans="2:14" s="1" customFormat="1" x14ac:dyDescent="0.25">
      <c r="B407" s="34" t="s">
        <v>516</v>
      </c>
      <c r="C407" s="20" t="s">
        <v>566</v>
      </c>
      <c r="D407" s="27" t="s">
        <v>39</v>
      </c>
      <c r="E407" s="24" t="s">
        <v>468</v>
      </c>
      <c r="F407" s="24" t="s">
        <v>544</v>
      </c>
      <c r="G407" s="55">
        <v>3000</v>
      </c>
      <c r="H407" s="26">
        <f t="shared" si="19"/>
        <v>90000</v>
      </c>
      <c r="I407" s="24">
        <v>4440.3540999999996</v>
      </c>
      <c r="J407" s="30">
        <v>4381.0884999999998</v>
      </c>
      <c r="K407" s="24">
        <f t="shared" si="18"/>
        <v>4410.7212999999992</v>
      </c>
      <c r="L407" s="31">
        <f t="shared" si="20"/>
        <v>132321.63899999997</v>
      </c>
      <c r="N407"/>
    </row>
    <row r="408" spans="2:14" s="1" customFormat="1" x14ac:dyDescent="0.25">
      <c r="B408" s="34" t="s">
        <v>522</v>
      </c>
      <c r="C408" s="20" t="s">
        <v>566</v>
      </c>
      <c r="D408" s="27" t="s">
        <v>318</v>
      </c>
      <c r="E408" s="24" t="s">
        <v>506</v>
      </c>
      <c r="F408" s="24" t="s">
        <v>542</v>
      </c>
      <c r="G408" s="55">
        <v>420</v>
      </c>
      <c r="H408" s="26">
        <f t="shared" si="19"/>
        <v>12600</v>
      </c>
      <c r="I408" s="24">
        <v>97.031999999999996</v>
      </c>
      <c r="J408" s="30">
        <v>0</v>
      </c>
      <c r="K408" s="24">
        <f t="shared" si="18"/>
        <v>48.515999999999998</v>
      </c>
      <c r="L408" s="31">
        <f t="shared" si="20"/>
        <v>1455.48</v>
      </c>
      <c r="N408"/>
    </row>
    <row r="409" spans="2:14" s="1" customFormat="1" x14ac:dyDescent="0.25">
      <c r="B409" s="34" t="s">
        <v>519</v>
      </c>
      <c r="C409" s="20" t="s">
        <v>566</v>
      </c>
      <c r="D409" s="27" t="s">
        <v>52</v>
      </c>
      <c r="E409" s="24" t="s">
        <v>476</v>
      </c>
      <c r="F409" s="24" t="s">
        <v>537</v>
      </c>
      <c r="G409" s="55">
        <v>97</v>
      </c>
      <c r="H409" s="26">
        <f t="shared" si="19"/>
        <v>2910</v>
      </c>
      <c r="I409" s="24">
        <v>505.07299999999998</v>
      </c>
      <c r="J409" s="30">
        <v>183.1146</v>
      </c>
      <c r="K409" s="24">
        <f t="shared" si="18"/>
        <v>344.09379999999999</v>
      </c>
      <c r="L409" s="31">
        <f t="shared" si="20"/>
        <v>10322.814</v>
      </c>
      <c r="N409"/>
    </row>
    <row r="410" spans="2:14" s="1" customFormat="1" x14ac:dyDescent="0.25">
      <c r="B410" s="34" t="s">
        <v>519</v>
      </c>
      <c r="C410" s="20" t="s">
        <v>566</v>
      </c>
      <c r="D410" s="27" t="s">
        <v>62</v>
      </c>
      <c r="E410" s="24" t="s">
        <v>476</v>
      </c>
      <c r="F410" s="24" t="s">
        <v>537</v>
      </c>
      <c r="G410" s="55">
        <v>116</v>
      </c>
      <c r="H410" s="26">
        <f t="shared" si="19"/>
        <v>3480</v>
      </c>
      <c r="I410" s="24">
        <v>588.54160000000002</v>
      </c>
      <c r="J410" s="30">
        <v>364.33330000000001</v>
      </c>
      <c r="K410" s="24">
        <f t="shared" si="18"/>
        <v>476.43745000000001</v>
      </c>
      <c r="L410" s="31">
        <f t="shared" si="20"/>
        <v>14293.1235</v>
      </c>
      <c r="N410"/>
    </row>
    <row r="411" spans="2:14" s="1" customFormat="1" x14ac:dyDescent="0.25">
      <c r="B411" s="34" t="s">
        <v>519</v>
      </c>
      <c r="C411" s="20" t="s">
        <v>566</v>
      </c>
      <c r="D411" s="27" t="s">
        <v>99</v>
      </c>
      <c r="E411" s="24" t="s">
        <v>476</v>
      </c>
      <c r="F411" s="24" t="s">
        <v>537</v>
      </c>
      <c r="G411" s="55">
        <v>118</v>
      </c>
      <c r="H411" s="26">
        <f t="shared" si="19"/>
        <v>3540</v>
      </c>
      <c r="I411" s="24">
        <v>140.93219999999999</v>
      </c>
      <c r="J411" s="30">
        <v>68.135499999999993</v>
      </c>
      <c r="K411" s="24">
        <f t="shared" si="18"/>
        <v>104.53385</v>
      </c>
      <c r="L411" s="31">
        <f t="shared" si="20"/>
        <v>3136.0155</v>
      </c>
      <c r="N411"/>
    </row>
    <row r="412" spans="2:14" s="1" customFormat="1" x14ac:dyDescent="0.25">
      <c r="B412" s="34" t="s">
        <v>519</v>
      </c>
      <c r="C412" s="20" t="s">
        <v>566</v>
      </c>
      <c r="D412" s="27" t="s">
        <v>102</v>
      </c>
      <c r="E412" s="24" t="s">
        <v>476</v>
      </c>
      <c r="F412" s="24" t="s">
        <v>537</v>
      </c>
      <c r="G412" s="55">
        <v>68</v>
      </c>
      <c r="H412" s="26">
        <f t="shared" si="19"/>
        <v>2040</v>
      </c>
      <c r="I412" s="24">
        <v>144.78129999999999</v>
      </c>
      <c r="J412" s="30">
        <v>66.541600000000003</v>
      </c>
      <c r="K412" s="24">
        <f t="shared" si="18"/>
        <v>105.66145</v>
      </c>
      <c r="L412" s="31">
        <f t="shared" si="20"/>
        <v>3169.8434999999999</v>
      </c>
      <c r="N412"/>
    </row>
    <row r="413" spans="2:14" s="1" customFormat="1" x14ac:dyDescent="0.25">
      <c r="B413" s="34" t="s">
        <v>519</v>
      </c>
      <c r="C413" s="20" t="s">
        <v>566</v>
      </c>
      <c r="D413" s="27" t="s">
        <v>103</v>
      </c>
      <c r="E413" s="24" t="s">
        <v>476</v>
      </c>
      <c r="F413" s="24" t="s">
        <v>537</v>
      </c>
      <c r="G413" s="55">
        <v>89</v>
      </c>
      <c r="H413" s="26">
        <f t="shared" si="19"/>
        <v>2670</v>
      </c>
      <c r="I413" s="24">
        <v>543.95839999999998</v>
      </c>
      <c r="J413" s="30">
        <v>199.82820000000001</v>
      </c>
      <c r="K413" s="24">
        <f t="shared" si="18"/>
        <v>371.89330000000001</v>
      </c>
      <c r="L413" s="31">
        <f t="shared" si="20"/>
        <v>11156.799000000001</v>
      </c>
      <c r="N413"/>
    </row>
    <row r="414" spans="2:14" s="1" customFormat="1" x14ac:dyDescent="0.25">
      <c r="B414" s="34" t="s">
        <v>519</v>
      </c>
      <c r="C414" s="20" t="s">
        <v>566</v>
      </c>
      <c r="D414" s="27" t="s">
        <v>161</v>
      </c>
      <c r="E414" s="24" t="s">
        <v>476</v>
      </c>
      <c r="F414" s="24" t="s">
        <v>537</v>
      </c>
      <c r="G414" s="55">
        <v>6</v>
      </c>
      <c r="H414" s="26">
        <f t="shared" si="19"/>
        <v>180</v>
      </c>
      <c r="I414" s="24">
        <v>2.0910000000000002</v>
      </c>
      <c r="J414" s="30">
        <v>0</v>
      </c>
      <c r="K414" s="24">
        <f t="shared" si="18"/>
        <v>1.0455000000000001</v>
      </c>
      <c r="L414" s="31">
        <f t="shared" si="20"/>
        <v>31.365000000000002</v>
      </c>
      <c r="N414"/>
    </row>
    <row r="415" spans="2:14" s="1" customFormat="1" x14ac:dyDescent="0.25">
      <c r="B415" s="34" t="s">
        <v>519</v>
      </c>
      <c r="C415" s="20" t="s">
        <v>566</v>
      </c>
      <c r="D415" s="27" t="s">
        <v>296</v>
      </c>
      <c r="E415" s="24" t="s">
        <v>476</v>
      </c>
      <c r="F415" s="24" t="s">
        <v>537</v>
      </c>
      <c r="G415" s="55">
        <v>6</v>
      </c>
      <c r="H415" s="26">
        <f t="shared" si="19"/>
        <v>180</v>
      </c>
      <c r="I415" s="24">
        <v>0.46200000000000002</v>
      </c>
      <c r="J415" s="30">
        <v>2.9175</v>
      </c>
      <c r="K415" s="24">
        <f t="shared" si="18"/>
        <v>1.6897500000000001</v>
      </c>
      <c r="L415" s="31">
        <f t="shared" si="20"/>
        <v>50.692500000000003</v>
      </c>
      <c r="N415"/>
    </row>
    <row r="416" spans="2:14" s="1" customFormat="1" x14ac:dyDescent="0.25">
      <c r="B416" s="34" t="s">
        <v>570</v>
      </c>
      <c r="C416" s="20" t="s">
        <v>567</v>
      </c>
      <c r="D416" s="27" t="s">
        <v>218</v>
      </c>
      <c r="E416" s="24" t="s">
        <v>501</v>
      </c>
      <c r="F416" s="24" t="s">
        <v>556</v>
      </c>
      <c r="G416" s="55">
        <v>50</v>
      </c>
      <c r="H416" s="26">
        <f t="shared" si="19"/>
        <v>1500</v>
      </c>
      <c r="I416" s="24">
        <v>28.071000000000002</v>
      </c>
      <c r="J416" s="30">
        <v>63.718200000000003</v>
      </c>
      <c r="K416" s="24">
        <f t="shared" si="18"/>
        <v>45.894600000000004</v>
      </c>
      <c r="L416" s="31">
        <f t="shared" si="20"/>
        <v>1376.8380000000002</v>
      </c>
      <c r="N416"/>
    </row>
    <row r="417" spans="2:14" s="1" customFormat="1" x14ac:dyDescent="0.25">
      <c r="B417" s="34" t="s">
        <v>568</v>
      </c>
      <c r="C417" s="20" t="s">
        <v>567</v>
      </c>
      <c r="D417" s="27" t="s">
        <v>247</v>
      </c>
      <c r="E417" s="24" t="s">
        <v>502</v>
      </c>
      <c r="F417" s="24" t="s">
        <v>553</v>
      </c>
      <c r="G417" s="55">
        <v>250</v>
      </c>
      <c r="H417" s="26">
        <f t="shared" si="19"/>
        <v>7500</v>
      </c>
      <c r="I417" s="24">
        <v>254.0308</v>
      </c>
      <c r="J417" s="30">
        <v>210.136</v>
      </c>
      <c r="K417" s="24">
        <f t="shared" si="18"/>
        <v>232.08339999999998</v>
      </c>
      <c r="L417" s="31">
        <f t="shared" si="20"/>
        <v>6962.5019999999995</v>
      </c>
      <c r="N417"/>
    </row>
    <row r="418" spans="2:14" s="1" customFormat="1" x14ac:dyDescent="0.25">
      <c r="B418" s="34" t="s">
        <v>513</v>
      </c>
      <c r="C418" s="20" t="s">
        <v>566</v>
      </c>
      <c r="D418" s="27" t="s">
        <v>17</v>
      </c>
      <c r="E418" s="24" t="s">
        <v>454</v>
      </c>
      <c r="F418" s="24" t="s">
        <v>557</v>
      </c>
      <c r="G418" s="55">
        <v>4000</v>
      </c>
      <c r="H418" s="26">
        <f t="shared" si="19"/>
        <v>120000</v>
      </c>
      <c r="I418" s="24">
        <v>2562.5520999999999</v>
      </c>
      <c r="J418" s="30">
        <v>2982.9791</v>
      </c>
      <c r="K418" s="24">
        <f t="shared" si="18"/>
        <v>2772.7655999999997</v>
      </c>
      <c r="L418" s="31">
        <f t="shared" si="20"/>
        <v>83182.967999999993</v>
      </c>
      <c r="N418"/>
    </row>
    <row r="419" spans="2:14" s="1" customFormat="1" x14ac:dyDescent="0.25">
      <c r="B419" s="34" t="s">
        <v>467</v>
      </c>
      <c r="C419" s="20" t="s">
        <v>566</v>
      </c>
      <c r="D419" s="27" t="s">
        <v>34</v>
      </c>
      <c r="E419" s="24" t="s">
        <v>467</v>
      </c>
      <c r="F419" s="24" t="s">
        <v>544</v>
      </c>
      <c r="G419" s="55">
        <v>1850</v>
      </c>
      <c r="H419" s="26">
        <f t="shared" si="19"/>
        <v>55500</v>
      </c>
      <c r="I419" s="24">
        <v>1313.1978999999999</v>
      </c>
      <c r="J419" s="30">
        <v>0</v>
      </c>
      <c r="K419" s="24">
        <f t="shared" si="18"/>
        <v>656.59894999999995</v>
      </c>
      <c r="L419" s="31">
        <f t="shared" si="20"/>
        <v>19697.968499999999</v>
      </c>
      <c r="N419"/>
    </row>
    <row r="420" spans="2:14" s="1" customFormat="1" x14ac:dyDescent="0.25">
      <c r="B420" s="34" t="s">
        <v>571</v>
      </c>
      <c r="C420" s="20" t="s">
        <v>567</v>
      </c>
      <c r="D420" s="27" t="s">
        <v>8</v>
      </c>
      <c r="E420" s="24" t="s">
        <v>450</v>
      </c>
      <c r="F420" s="24" t="s">
        <v>549</v>
      </c>
      <c r="G420" s="55">
        <v>500</v>
      </c>
      <c r="H420" s="26">
        <f t="shared" si="19"/>
        <v>15000</v>
      </c>
      <c r="I420" s="24">
        <v>547.59370000000001</v>
      </c>
      <c r="J420" s="30">
        <v>276.28649999999999</v>
      </c>
      <c r="K420" s="24">
        <f t="shared" si="18"/>
        <v>411.94010000000003</v>
      </c>
      <c r="L420" s="31">
        <f t="shared" si="20"/>
        <v>12358.203000000001</v>
      </c>
      <c r="N420"/>
    </row>
    <row r="421" spans="2:14" s="1" customFormat="1" x14ac:dyDescent="0.25">
      <c r="B421" s="34" t="s">
        <v>571</v>
      </c>
      <c r="C421" s="20" t="s">
        <v>567</v>
      </c>
      <c r="D421" s="27" t="s">
        <v>37</v>
      </c>
      <c r="E421" s="24" t="s">
        <v>450</v>
      </c>
      <c r="F421" s="24" t="s">
        <v>549</v>
      </c>
      <c r="G421" s="55">
        <v>200</v>
      </c>
      <c r="H421" s="26">
        <f t="shared" si="19"/>
        <v>6000</v>
      </c>
      <c r="I421" s="24">
        <v>721.93230000000005</v>
      </c>
      <c r="J421" s="30">
        <v>595.28650000000005</v>
      </c>
      <c r="K421" s="24">
        <f t="shared" si="18"/>
        <v>658.60940000000005</v>
      </c>
      <c r="L421" s="31">
        <f t="shared" si="20"/>
        <v>19758.282000000003</v>
      </c>
      <c r="N421"/>
    </row>
    <row r="422" spans="2:14" s="1" customFormat="1" x14ac:dyDescent="0.25">
      <c r="B422" s="34" t="s">
        <v>517</v>
      </c>
      <c r="C422" s="20" t="s">
        <v>567</v>
      </c>
      <c r="D422" s="27" t="s">
        <v>1</v>
      </c>
      <c r="E422" s="24" t="s">
        <v>444</v>
      </c>
      <c r="F422" s="24" t="s">
        <v>558</v>
      </c>
      <c r="G422" s="55">
        <v>500</v>
      </c>
      <c r="H422" s="26">
        <f t="shared" si="19"/>
        <v>15000</v>
      </c>
      <c r="I422" s="24">
        <v>619.3125</v>
      </c>
      <c r="J422" s="30">
        <v>627.45309999999995</v>
      </c>
      <c r="K422" s="24">
        <f t="shared" si="18"/>
        <v>623.38279999999997</v>
      </c>
      <c r="L422" s="31">
        <f t="shared" si="20"/>
        <v>18701.484</v>
      </c>
      <c r="N422"/>
    </row>
    <row r="423" spans="2:14" s="1" customFormat="1" x14ac:dyDescent="0.25">
      <c r="B423" s="34" t="s">
        <v>517</v>
      </c>
      <c r="C423" s="20" t="s">
        <v>567</v>
      </c>
      <c r="D423" s="27" t="s">
        <v>6</v>
      </c>
      <c r="E423" s="24" t="s">
        <v>444</v>
      </c>
      <c r="F423" s="24" t="s">
        <v>558</v>
      </c>
      <c r="G423" s="55">
        <v>500</v>
      </c>
      <c r="H423" s="26">
        <f t="shared" si="19"/>
        <v>15000</v>
      </c>
      <c r="I423" s="24">
        <v>551.95830000000001</v>
      </c>
      <c r="J423" s="30">
        <v>559.58330000000001</v>
      </c>
      <c r="K423" s="24">
        <f t="shared" si="18"/>
        <v>555.77080000000001</v>
      </c>
      <c r="L423" s="31">
        <f t="shared" si="20"/>
        <v>16673.124</v>
      </c>
      <c r="N423"/>
    </row>
    <row r="424" spans="2:14" s="1" customFormat="1" x14ac:dyDescent="0.25">
      <c r="B424" s="34" t="s">
        <v>517</v>
      </c>
      <c r="C424" s="20" t="s">
        <v>567</v>
      </c>
      <c r="D424" s="27" t="s">
        <v>9</v>
      </c>
      <c r="E424" s="24" t="s">
        <v>444</v>
      </c>
      <c r="F424" s="24" t="s">
        <v>558</v>
      </c>
      <c r="G424" s="55">
        <v>500</v>
      </c>
      <c r="H424" s="26">
        <f t="shared" si="19"/>
        <v>15000</v>
      </c>
      <c r="I424" s="24">
        <v>120.39579999999999</v>
      </c>
      <c r="J424" s="30">
        <v>528.18759999999997</v>
      </c>
      <c r="K424" s="24">
        <f t="shared" si="18"/>
        <v>324.29169999999999</v>
      </c>
      <c r="L424" s="31">
        <f t="shared" si="20"/>
        <v>9728.7510000000002</v>
      </c>
      <c r="N424"/>
    </row>
    <row r="425" spans="2:14" s="1" customFormat="1" x14ac:dyDescent="0.25">
      <c r="B425" s="34" t="s">
        <v>517</v>
      </c>
      <c r="C425" s="20" t="s">
        <v>567</v>
      </c>
      <c r="D425" s="27" t="s">
        <v>10</v>
      </c>
      <c r="E425" s="24" t="s">
        <v>444</v>
      </c>
      <c r="F425" s="24" t="s">
        <v>558</v>
      </c>
      <c r="G425" s="55">
        <v>500</v>
      </c>
      <c r="H425" s="26">
        <f t="shared" si="19"/>
        <v>15000</v>
      </c>
      <c r="I425" s="24">
        <v>537.66669999999999</v>
      </c>
      <c r="J425" s="30">
        <v>642.95830000000001</v>
      </c>
      <c r="K425" s="24">
        <f t="shared" si="18"/>
        <v>590.3125</v>
      </c>
      <c r="L425" s="31">
        <f t="shared" si="20"/>
        <v>17709.375</v>
      </c>
      <c r="N425"/>
    </row>
    <row r="426" spans="2:14" s="1" customFormat="1" x14ac:dyDescent="0.25">
      <c r="B426" s="34" t="s">
        <v>517</v>
      </c>
      <c r="C426" s="20" t="s">
        <v>567</v>
      </c>
      <c r="D426" s="27" t="s">
        <v>26</v>
      </c>
      <c r="E426" s="24" t="s">
        <v>444</v>
      </c>
      <c r="F426" s="24" t="s">
        <v>558</v>
      </c>
      <c r="G426" s="55">
        <v>500</v>
      </c>
      <c r="H426" s="26">
        <f t="shared" si="19"/>
        <v>15000</v>
      </c>
      <c r="I426" s="24">
        <v>540.17719999999997</v>
      </c>
      <c r="J426" s="30">
        <v>6.2708000000000004</v>
      </c>
      <c r="K426" s="24">
        <f t="shared" si="18"/>
        <v>273.22399999999999</v>
      </c>
      <c r="L426" s="31">
        <f t="shared" si="20"/>
        <v>8196.7199999999993</v>
      </c>
      <c r="N426"/>
    </row>
    <row r="427" spans="2:14" s="1" customFormat="1" x14ac:dyDescent="0.25">
      <c r="B427" s="34" t="s">
        <v>517</v>
      </c>
      <c r="C427" s="20" t="s">
        <v>567</v>
      </c>
      <c r="D427" s="27" t="s">
        <v>27</v>
      </c>
      <c r="E427" s="24" t="s">
        <v>444</v>
      </c>
      <c r="F427" s="24" t="s">
        <v>558</v>
      </c>
      <c r="G427" s="55">
        <v>500</v>
      </c>
      <c r="H427" s="26">
        <f t="shared" si="19"/>
        <v>15000</v>
      </c>
      <c r="I427" s="24">
        <v>144.69370000000001</v>
      </c>
      <c r="J427" s="30">
        <v>135.20439999999999</v>
      </c>
      <c r="K427" s="24">
        <f t="shared" si="18"/>
        <v>139.94905</v>
      </c>
      <c r="L427" s="31">
        <f t="shared" si="20"/>
        <v>4198.4714999999997</v>
      </c>
      <c r="N427"/>
    </row>
    <row r="428" spans="2:14" s="1" customFormat="1" x14ac:dyDescent="0.25">
      <c r="B428" s="34" t="s">
        <v>517</v>
      </c>
      <c r="C428" s="20" t="s">
        <v>567</v>
      </c>
      <c r="D428" s="27" t="s">
        <v>30</v>
      </c>
      <c r="E428" s="24" t="s">
        <v>444</v>
      </c>
      <c r="F428" s="24" t="s">
        <v>558</v>
      </c>
      <c r="G428" s="55">
        <v>500</v>
      </c>
      <c r="H428" s="26">
        <f t="shared" si="19"/>
        <v>15000</v>
      </c>
      <c r="I428" s="24">
        <v>636.90110000000004</v>
      </c>
      <c r="J428" s="30">
        <v>536.25</v>
      </c>
      <c r="K428" s="24">
        <f t="shared" si="18"/>
        <v>586.57555000000002</v>
      </c>
      <c r="L428" s="31">
        <f t="shared" si="20"/>
        <v>17597.266500000002</v>
      </c>
      <c r="N428"/>
    </row>
    <row r="429" spans="2:14" s="1" customFormat="1" x14ac:dyDescent="0.25">
      <c r="B429" s="34" t="s">
        <v>517</v>
      </c>
      <c r="C429" s="20" t="s">
        <v>567</v>
      </c>
      <c r="D429" s="27" t="s">
        <v>38</v>
      </c>
      <c r="E429" s="24" t="s">
        <v>444</v>
      </c>
      <c r="F429" s="24" t="s">
        <v>558</v>
      </c>
      <c r="G429" s="55">
        <v>500</v>
      </c>
      <c r="H429" s="26">
        <f t="shared" si="19"/>
        <v>15000</v>
      </c>
      <c r="I429" s="24">
        <v>693.7396</v>
      </c>
      <c r="J429" s="30">
        <v>546.03129999999999</v>
      </c>
      <c r="K429" s="24">
        <f t="shared" si="18"/>
        <v>619.88544999999999</v>
      </c>
      <c r="L429" s="31">
        <f t="shared" si="20"/>
        <v>18596.5635</v>
      </c>
      <c r="N429"/>
    </row>
    <row r="430" spans="2:14" s="1" customFormat="1" x14ac:dyDescent="0.25">
      <c r="B430" s="34" t="s">
        <v>517</v>
      </c>
      <c r="C430" s="20" t="s">
        <v>567</v>
      </c>
      <c r="D430" s="27" t="s">
        <v>45</v>
      </c>
      <c r="E430" s="24" t="s">
        <v>444</v>
      </c>
      <c r="F430" s="24" t="s">
        <v>558</v>
      </c>
      <c r="G430" s="55">
        <v>500</v>
      </c>
      <c r="H430" s="26">
        <f t="shared" si="19"/>
        <v>15000</v>
      </c>
      <c r="I430" s="24">
        <v>150.54169999999999</v>
      </c>
      <c r="J430" s="30">
        <v>0</v>
      </c>
      <c r="K430" s="24">
        <f t="shared" si="18"/>
        <v>75.270849999999996</v>
      </c>
      <c r="L430" s="31">
        <f t="shared" si="20"/>
        <v>2258.1255000000001</v>
      </c>
      <c r="N430"/>
    </row>
    <row r="431" spans="2:14" s="1" customFormat="1" x14ac:dyDescent="0.25">
      <c r="B431" s="34" t="s">
        <v>517</v>
      </c>
      <c r="C431" s="20" t="s">
        <v>567</v>
      </c>
      <c r="D431" s="27" t="s">
        <v>57</v>
      </c>
      <c r="E431" s="24" t="s">
        <v>444</v>
      </c>
      <c r="F431" s="24" t="s">
        <v>558</v>
      </c>
      <c r="G431" s="55">
        <v>500</v>
      </c>
      <c r="H431" s="26">
        <f t="shared" si="19"/>
        <v>15000</v>
      </c>
      <c r="I431" s="24">
        <v>746.80730000000005</v>
      </c>
      <c r="J431" s="30">
        <v>611.83330000000001</v>
      </c>
      <c r="K431" s="24">
        <f t="shared" si="18"/>
        <v>679.32030000000009</v>
      </c>
      <c r="L431" s="31">
        <f t="shared" si="20"/>
        <v>20379.609000000004</v>
      </c>
      <c r="N431"/>
    </row>
    <row r="432" spans="2:14" s="1" customFormat="1" x14ac:dyDescent="0.25">
      <c r="B432" s="34" t="s">
        <v>517</v>
      </c>
      <c r="C432" s="20" t="s">
        <v>567</v>
      </c>
      <c r="D432" s="27" t="s">
        <v>70</v>
      </c>
      <c r="E432" s="24" t="s">
        <v>444</v>
      </c>
      <c r="F432" s="24" t="s">
        <v>558</v>
      </c>
      <c r="G432" s="55">
        <v>500</v>
      </c>
      <c r="H432" s="26">
        <f t="shared" si="19"/>
        <v>15000</v>
      </c>
      <c r="I432" s="24">
        <v>356.4375</v>
      </c>
      <c r="J432" s="30">
        <v>374.63549999999998</v>
      </c>
      <c r="K432" s="24">
        <f t="shared" si="18"/>
        <v>365.53649999999999</v>
      </c>
      <c r="L432" s="31">
        <f t="shared" si="20"/>
        <v>10966.094999999999</v>
      </c>
      <c r="N432"/>
    </row>
    <row r="433" spans="2:14" s="1" customFormat="1" x14ac:dyDescent="0.25">
      <c r="B433" s="34" t="s">
        <v>517</v>
      </c>
      <c r="C433" s="20" t="s">
        <v>567</v>
      </c>
      <c r="D433" s="27" t="s">
        <v>82</v>
      </c>
      <c r="E433" s="24" t="s">
        <v>444</v>
      </c>
      <c r="F433" s="24" t="s">
        <v>558</v>
      </c>
      <c r="G433" s="55">
        <v>500</v>
      </c>
      <c r="H433" s="26">
        <f t="shared" si="19"/>
        <v>15000</v>
      </c>
      <c r="I433" s="24">
        <v>135.2062</v>
      </c>
      <c r="J433" s="30">
        <v>132.73500000000001</v>
      </c>
      <c r="K433" s="24">
        <f t="shared" si="18"/>
        <v>133.97059999999999</v>
      </c>
      <c r="L433" s="31">
        <f t="shared" si="20"/>
        <v>4019.1179999999995</v>
      </c>
      <c r="N433"/>
    </row>
    <row r="434" spans="2:14" s="1" customFormat="1" x14ac:dyDescent="0.25">
      <c r="B434" s="34" t="s">
        <v>517</v>
      </c>
      <c r="C434" s="20" t="s">
        <v>567</v>
      </c>
      <c r="D434" s="27" t="s">
        <v>83</v>
      </c>
      <c r="E434" s="24" t="s">
        <v>444</v>
      </c>
      <c r="F434" s="24" t="s">
        <v>558</v>
      </c>
      <c r="G434" s="55">
        <v>500</v>
      </c>
      <c r="H434" s="26">
        <f t="shared" si="19"/>
        <v>15000</v>
      </c>
      <c r="I434" s="24">
        <v>709.54160000000002</v>
      </c>
      <c r="J434" s="30">
        <v>592.6771</v>
      </c>
      <c r="K434" s="24">
        <f t="shared" si="18"/>
        <v>651.10934999999995</v>
      </c>
      <c r="L434" s="31">
        <f t="shared" si="20"/>
        <v>19533.280499999997</v>
      </c>
      <c r="N434"/>
    </row>
    <row r="435" spans="2:14" s="1" customFormat="1" x14ac:dyDescent="0.25">
      <c r="B435" s="34" t="s">
        <v>517</v>
      </c>
      <c r="C435" s="20" t="s">
        <v>567</v>
      </c>
      <c r="D435" s="27" t="s">
        <v>84</v>
      </c>
      <c r="E435" s="24" t="s">
        <v>444</v>
      </c>
      <c r="F435" s="24" t="s">
        <v>558</v>
      </c>
      <c r="G435" s="55">
        <v>500</v>
      </c>
      <c r="H435" s="26">
        <f t="shared" si="19"/>
        <v>15000</v>
      </c>
      <c r="I435" s="24">
        <v>530.4271</v>
      </c>
      <c r="J435" s="30">
        <v>541.48440000000005</v>
      </c>
      <c r="K435" s="24">
        <f t="shared" si="18"/>
        <v>535.95575000000008</v>
      </c>
      <c r="L435" s="31">
        <f t="shared" si="20"/>
        <v>16078.672500000002</v>
      </c>
      <c r="N435"/>
    </row>
    <row r="436" spans="2:14" s="1" customFormat="1" x14ac:dyDescent="0.25">
      <c r="B436" s="34" t="s">
        <v>517</v>
      </c>
      <c r="C436" s="20" t="s">
        <v>567</v>
      </c>
      <c r="D436" s="27" t="s">
        <v>85</v>
      </c>
      <c r="E436" s="24" t="s">
        <v>444</v>
      </c>
      <c r="F436" s="24" t="s">
        <v>558</v>
      </c>
      <c r="G436" s="55">
        <v>500</v>
      </c>
      <c r="H436" s="26">
        <f t="shared" si="19"/>
        <v>15000</v>
      </c>
      <c r="I436" s="24">
        <v>514.6354</v>
      </c>
      <c r="J436" s="30">
        <v>471.5521</v>
      </c>
      <c r="K436" s="24">
        <f t="shared" si="18"/>
        <v>493.09375</v>
      </c>
      <c r="L436" s="31">
        <f t="shared" si="20"/>
        <v>14792.8125</v>
      </c>
      <c r="N436"/>
    </row>
    <row r="437" spans="2:14" s="1" customFormat="1" x14ac:dyDescent="0.25">
      <c r="B437" s="34" t="s">
        <v>517</v>
      </c>
      <c r="C437" s="20" t="s">
        <v>567</v>
      </c>
      <c r="D437" s="27" t="s">
        <v>86</v>
      </c>
      <c r="E437" s="24" t="s">
        <v>444</v>
      </c>
      <c r="F437" s="24" t="s">
        <v>558</v>
      </c>
      <c r="G437" s="55">
        <v>500</v>
      </c>
      <c r="H437" s="26">
        <f t="shared" si="19"/>
        <v>15000</v>
      </c>
      <c r="I437" s="24">
        <v>562.33339999999998</v>
      </c>
      <c r="J437" s="30">
        <v>582.71879999999999</v>
      </c>
      <c r="K437" s="24">
        <f t="shared" si="18"/>
        <v>572.52610000000004</v>
      </c>
      <c r="L437" s="31">
        <f t="shared" si="20"/>
        <v>17175.783000000003</v>
      </c>
      <c r="N437"/>
    </row>
    <row r="438" spans="2:14" s="1" customFormat="1" x14ac:dyDescent="0.25">
      <c r="B438" s="34" t="s">
        <v>517</v>
      </c>
      <c r="C438" s="20" t="s">
        <v>567</v>
      </c>
      <c r="D438" s="27" t="s">
        <v>88</v>
      </c>
      <c r="E438" s="24" t="s">
        <v>444</v>
      </c>
      <c r="F438" s="24" t="s">
        <v>558</v>
      </c>
      <c r="G438" s="55">
        <v>500</v>
      </c>
      <c r="H438" s="26">
        <f t="shared" si="19"/>
        <v>15000</v>
      </c>
      <c r="I438" s="24">
        <v>565.45830000000001</v>
      </c>
      <c r="J438" s="30">
        <v>445.8073</v>
      </c>
      <c r="K438" s="24">
        <f t="shared" si="18"/>
        <v>505.63279999999997</v>
      </c>
      <c r="L438" s="31">
        <f t="shared" si="20"/>
        <v>15168.983999999999</v>
      </c>
      <c r="N438"/>
    </row>
    <row r="439" spans="2:14" s="1" customFormat="1" x14ac:dyDescent="0.25">
      <c r="B439" s="34" t="s">
        <v>517</v>
      </c>
      <c r="C439" s="20" t="s">
        <v>567</v>
      </c>
      <c r="D439" s="27" t="s">
        <v>89</v>
      </c>
      <c r="E439" s="24" t="s">
        <v>444</v>
      </c>
      <c r="F439" s="24" t="s">
        <v>558</v>
      </c>
      <c r="G439" s="55">
        <v>500</v>
      </c>
      <c r="H439" s="26">
        <f t="shared" si="19"/>
        <v>15000</v>
      </c>
      <c r="I439" s="24">
        <v>538.64059999999995</v>
      </c>
      <c r="J439" s="30">
        <v>462.8854</v>
      </c>
      <c r="K439" s="24">
        <f t="shared" si="18"/>
        <v>500.76299999999998</v>
      </c>
      <c r="L439" s="31">
        <f t="shared" si="20"/>
        <v>15022.89</v>
      </c>
      <c r="N439"/>
    </row>
    <row r="440" spans="2:14" s="1" customFormat="1" x14ac:dyDescent="0.25">
      <c r="B440" s="34" t="s">
        <v>517</v>
      </c>
      <c r="C440" s="20" t="s">
        <v>567</v>
      </c>
      <c r="D440" s="27" t="s">
        <v>91</v>
      </c>
      <c r="E440" s="24" t="s">
        <v>444</v>
      </c>
      <c r="F440" s="24" t="s">
        <v>558</v>
      </c>
      <c r="G440" s="55">
        <v>500</v>
      </c>
      <c r="H440" s="26">
        <f t="shared" si="19"/>
        <v>15000</v>
      </c>
      <c r="I440" s="24">
        <v>153.435</v>
      </c>
      <c r="J440" s="30">
        <v>142.1568</v>
      </c>
      <c r="K440" s="24">
        <f t="shared" si="18"/>
        <v>147.79590000000002</v>
      </c>
      <c r="L440" s="31">
        <f t="shared" si="20"/>
        <v>4433.8770000000004</v>
      </c>
      <c r="N440"/>
    </row>
    <row r="441" spans="2:14" s="1" customFormat="1" x14ac:dyDescent="0.25">
      <c r="B441" s="34" t="s">
        <v>517</v>
      </c>
      <c r="C441" s="20" t="s">
        <v>567</v>
      </c>
      <c r="D441" s="27" t="s">
        <v>92</v>
      </c>
      <c r="E441" s="24" t="s">
        <v>444</v>
      </c>
      <c r="F441" s="24" t="s">
        <v>558</v>
      </c>
      <c r="G441" s="55">
        <v>500</v>
      </c>
      <c r="H441" s="26">
        <f t="shared" si="19"/>
        <v>15000</v>
      </c>
      <c r="I441" s="24">
        <v>569.60419999999999</v>
      </c>
      <c r="J441" s="30">
        <v>607.40099999999995</v>
      </c>
      <c r="K441" s="24">
        <f t="shared" si="18"/>
        <v>588.50260000000003</v>
      </c>
      <c r="L441" s="31">
        <f t="shared" si="20"/>
        <v>17655.078000000001</v>
      </c>
      <c r="N441"/>
    </row>
    <row r="442" spans="2:14" s="1" customFormat="1" x14ac:dyDescent="0.25">
      <c r="B442" s="34" t="s">
        <v>517</v>
      </c>
      <c r="C442" s="20" t="s">
        <v>567</v>
      </c>
      <c r="D442" s="27" t="s">
        <v>94</v>
      </c>
      <c r="E442" s="24" t="s">
        <v>444</v>
      </c>
      <c r="F442" s="24" t="s">
        <v>558</v>
      </c>
      <c r="G442" s="55">
        <v>500</v>
      </c>
      <c r="H442" s="26">
        <f t="shared" si="19"/>
        <v>15000</v>
      </c>
      <c r="I442" s="24">
        <v>415.22399999999999</v>
      </c>
      <c r="J442" s="30">
        <v>369.61450000000002</v>
      </c>
      <c r="K442" s="24">
        <f t="shared" si="18"/>
        <v>392.41925000000003</v>
      </c>
      <c r="L442" s="31">
        <f t="shared" si="20"/>
        <v>11772.577500000001</v>
      </c>
      <c r="N442"/>
    </row>
    <row r="443" spans="2:14" s="1" customFormat="1" x14ac:dyDescent="0.25">
      <c r="B443" s="34" t="s">
        <v>517</v>
      </c>
      <c r="C443" s="20" t="s">
        <v>567</v>
      </c>
      <c r="D443" s="27" t="s">
        <v>95</v>
      </c>
      <c r="E443" s="24" t="s">
        <v>444</v>
      </c>
      <c r="F443" s="24" t="s">
        <v>558</v>
      </c>
      <c r="G443" s="55">
        <v>500</v>
      </c>
      <c r="H443" s="26">
        <f t="shared" si="19"/>
        <v>15000</v>
      </c>
      <c r="I443" s="24">
        <v>459.47399999999999</v>
      </c>
      <c r="J443" s="30">
        <v>420.46350000000001</v>
      </c>
      <c r="K443" s="24">
        <f t="shared" si="18"/>
        <v>439.96875</v>
      </c>
      <c r="L443" s="31">
        <f t="shared" si="20"/>
        <v>13199.0625</v>
      </c>
      <c r="N443"/>
    </row>
    <row r="444" spans="2:14" s="1" customFormat="1" x14ac:dyDescent="0.25">
      <c r="B444" s="34" t="s">
        <v>517</v>
      </c>
      <c r="C444" s="20" t="s">
        <v>567</v>
      </c>
      <c r="D444" s="27" t="s">
        <v>96</v>
      </c>
      <c r="E444" s="24" t="s">
        <v>444</v>
      </c>
      <c r="F444" s="24" t="s">
        <v>558</v>
      </c>
      <c r="G444" s="55">
        <v>500</v>
      </c>
      <c r="H444" s="26">
        <f t="shared" si="19"/>
        <v>15000</v>
      </c>
      <c r="I444" s="24">
        <v>453.875</v>
      </c>
      <c r="J444" s="30">
        <v>343.98430000000002</v>
      </c>
      <c r="K444" s="24">
        <f t="shared" si="18"/>
        <v>398.92965000000004</v>
      </c>
      <c r="L444" s="31">
        <f t="shared" si="20"/>
        <v>11967.889500000001</v>
      </c>
      <c r="N444"/>
    </row>
    <row r="445" spans="2:14" s="1" customFormat="1" x14ac:dyDescent="0.25">
      <c r="B445" s="34" t="s">
        <v>517</v>
      </c>
      <c r="C445" s="20" t="s">
        <v>567</v>
      </c>
      <c r="D445" s="27" t="s">
        <v>97</v>
      </c>
      <c r="E445" s="24" t="s">
        <v>444</v>
      </c>
      <c r="F445" s="24" t="s">
        <v>558</v>
      </c>
      <c r="G445" s="55">
        <v>500</v>
      </c>
      <c r="H445" s="26">
        <f t="shared" si="19"/>
        <v>15000</v>
      </c>
      <c r="I445" s="24">
        <v>533.78639999999996</v>
      </c>
      <c r="J445" s="30">
        <v>471.27600000000001</v>
      </c>
      <c r="K445" s="24">
        <f t="shared" si="18"/>
        <v>502.53120000000001</v>
      </c>
      <c r="L445" s="31">
        <f t="shared" si="20"/>
        <v>15075.936</v>
      </c>
      <c r="N445"/>
    </row>
    <row r="446" spans="2:14" s="1" customFormat="1" x14ac:dyDescent="0.25">
      <c r="B446" s="34" t="s">
        <v>517</v>
      </c>
      <c r="C446" s="20" t="s">
        <v>567</v>
      </c>
      <c r="D446" s="27" t="s">
        <v>98</v>
      </c>
      <c r="E446" s="24" t="s">
        <v>444</v>
      </c>
      <c r="F446" s="24" t="s">
        <v>558</v>
      </c>
      <c r="G446" s="55">
        <v>500</v>
      </c>
      <c r="H446" s="26">
        <f t="shared" si="19"/>
        <v>15000</v>
      </c>
      <c r="I446" s="24">
        <v>630.68230000000005</v>
      </c>
      <c r="J446" s="30">
        <v>19.401</v>
      </c>
      <c r="K446" s="24">
        <f t="shared" si="18"/>
        <v>325.04165</v>
      </c>
      <c r="L446" s="31">
        <f t="shared" si="20"/>
        <v>9751.2494999999999</v>
      </c>
      <c r="N446"/>
    </row>
    <row r="447" spans="2:14" s="1" customFormat="1" x14ac:dyDescent="0.25">
      <c r="B447" s="34" t="s">
        <v>517</v>
      </c>
      <c r="C447" s="20" t="s">
        <v>567</v>
      </c>
      <c r="D447" s="27" t="s">
        <v>100</v>
      </c>
      <c r="E447" s="24" t="s">
        <v>444</v>
      </c>
      <c r="F447" s="24" t="s">
        <v>558</v>
      </c>
      <c r="G447" s="55">
        <v>500</v>
      </c>
      <c r="H447" s="26">
        <f t="shared" si="19"/>
        <v>15000</v>
      </c>
      <c r="I447" s="24">
        <v>417.56240000000003</v>
      </c>
      <c r="J447" s="30">
        <v>628.77089999999998</v>
      </c>
      <c r="K447" s="24">
        <f t="shared" si="18"/>
        <v>523.16665</v>
      </c>
      <c r="L447" s="31">
        <f t="shared" si="20"/>
        <v>15694.9995</v>
      </c>
      <c r="N447"/>
    </row>
    <row r="448" spans="2:14" s="1" customFormat="1" x14ac:dyDescent="0.25">
      <c r="B448" s="34" t="s">
        <v>517</v>
      </c>
      <c r="C448" s="20" t="s">
        <v>567</v>
      </c>
      <c r="D448" s="27" t="s">
        <v>101</v>
      </c>
      <c r="E448" s="24" t="s">
        <v>444</v>
      </c>
      <c r="F448" s="24" t="s">
        <v>558</v>
      </c>
      <c r="G448" s="55">
        <v>500</v>
      </c>
      <c r="H448" s="26">
        <f t="shared" si="19"/>
        <v>15000</v>
      </c>
      <c r="I448" s="24">
        <v>90.894400000000005</v>
      </c>
      <c r="J448" s="30">
        <v>94.175600000000003</v>
      </c>
      <c r="K448" s="24">
        <f t="shared" si="18"/>
        <v>92.534999999999997</v>
      </c>
      <c r="L448" s="31">
        <f t="shared" si="20"/>
        <v>2776.0499999999997</v>
      </c>
      <c r="N448"/>
    </row>
    <row r="449" spans="2:14" s="1" customFormat="1" x14ac:dyDescent="0.25">
      <c r="B449" s="34" t="s">
        <v>570</v>
      </c>
      <c r="C449" s="20" t="s">
        <v>567</v>
      </c>
      <c r="D449" s="27" t="s">
        <v>183</v>
      </c>
      <c r="E449" s="24" t="s">
        <v>499</v>
      </c>
      <c r="F449" s="24" t="s">
        <v>556</v>
      </c>
      <c r="G449" s="55">
        <v>130</v>
      </c>
      <c r="H449" s="26">
        <f t="shared" si="19"/>
        <v>3900</v>
      </c>
      <c r="I449" s="24">
        <v>50.234999999999999</v>
      </c>
      <c r="J449" s="30">
        <v>220.90100000000001</v>
      </c>
      <c r="K449" s="24">
        <f t="shared" si="18"/>
        <v>135.56800000000001</v>
      </c>
      <c r="L449" s="31">
        <f t="shared" si="20"/>
        <v>4067.0400000000004</v>
      </c>
      <c r="N449"/>
    </row>
    <row r="450" spans="2:14" ht="15.75" thickBot="1" x14ac:dyDescent="0.3">
      <c r="B450" s="28"/>
      <c r="C450" s="22"/>
      <c r="D450" s="28"/>
      <c r="E450" s="32"/>
      <c r="F450" s="32"/>
      <c r="G450" s="28"/>
      <c r="H450" s="29"/>
      <c r="I450" s="32"/>
      <c r="J450" s="21"/>
      <c r="K450" s="32"/>
      <c r="L450" s="33"/>
    </row>
  </sheetData>
  <autoFilter ref="B5:P6" xr:uid="{36012AD2-15E2-4108-9CD7-B6684C02982B}"/>
  <mergeCells count="5">
    <mergeCell ref="D5:D6"/>
    <mergeCell ref="C5:C6"/>
    <mergeCell ref="B5:B6"/>
    <mergeCell ref="F5:F6"/>
    <mergeCell ref="E5:E6"/>
  </mergeCells>
  <pageMargins left="0.7" right="0.7" top="0.75" bottom="0.75" header="0.3" footer="0.3"/>
  <pageSetup scale="40" orientation="landscape" r:id="rId1"/>
  <headerFooter>
    <oddHeader>&amp;R13232
Docket No. 56211
&amp;F
&amp;P of&amp;N</oddHeader>
  </headerFooter>
  <rowBreaks count="6" manualBreakCount="6">
    <brk id="34" max="16383" man="1"/>
    <brk id="109" max="16383" man="1"/>
    <brk id="148" max="16383" man="1"/>
    <brk id="193" max="16383" man="1"/>
    <brk id="296" max="16383" man="1"/>
    <brk id="38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4B9DADEB3EBAB049BC044138AF8B6AA0" ma:contentTypeVersion="0" ma:contentTypeDescription="My Content Type" ma:contentTypeScope="" ma:versionID="5efdd17177b28e38ad2ad0c3689529cd">
  <xsd:schema xmlns:xsd="http://www.w3.org/2001/XMLSchema" xmlns:xs="http://www.w3.org/2001/XMLSchema" xmlns:p="http://schemas.microsoft.com/office/2006/metadata/properties" xmlns:ns2="0671844D-364E-4509-977D-2F8525FF972D" targetNamespace="http://schemas.microsoft.com/office/2006/metadata/properties" ma:root="true" ma:fieldsID="8c8f646ce40fb6a6428b822b42916534" ns2:_="">
    <xsd:import namespace="0671844D-364E-4509-977D-2F8525FF972D"/>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1844D-364E-4509-977D-2F8525FF972D"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raftID xmlns="0671844D-364E-4509-977D-2F8525FF972D">1</DraftID>
  </documentManagement>
</p:properties>
</file>

<file path=customXml/itemProps1.xml><?xml version="1.0" encoding="utf-8"?>
<ds:datastoreItem xmlns:ds="http://schemas.openxmlformats.org/officeDocument/2006/customXml" ds:itemID="{EE5D2FF0-5312-4BD0-804E-55D94BE938D7}"/>
</file>

<file path=customXml/itemProps2.xml><?xml version="1.0" encoding="utf-8"?>
<ds:datastoreItem xmlns:ds="http://schemas.openxmlformats.org/officeDocument/2006/customXml" ds:itemID="{85914228-E764-404F-8578-FBECFBBBD720}"/>
</file>

<file path=customXml/itemProps3.xml><?xml version="1.0" encoding="utf-8"?>
<ds:datastoreItem xmlns:ds="http://schemas.openxmlformats.org/officeDocument/2006/customXml" ds:itemID="{4EC853C4-5452-47A7-A110-2ADF11FCAB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ELM Program &amp; Payment Summary</vt:lpstr>
      <vt:lpstr>Site Detail</vt:lpstr>
      <vt:lpstr>'Site Detail'!Print_Titles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Griffin, Timothy P</dc:creator>
  <cp:lastModifiedBy>Lewis, Alana L</cp:lastModifiedBy>
  <cp:lastPrinted>2024-03-29T19:35:59Z</cp:lastPrinted>
  <dcterms:created xsi:type="dcterms:W3CDTF">2022-03-30T13:01:24Z</dcterms:created>
  <dcterms:modified xsi:type="dcterms:W3CDTF">2024-03-29T19:36:29Z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2022-03-30T13:01:24Z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8023daba-d667-4329-b459-d33068dc8366</vt:lpwstr>
  </property>
  <property fmtid="{D5CDD505-2E9C-101B-9397-08002B2CF9AE}" pid="8" name="MSIP_Label_e3ac3a1a-de19-428b-b395-6d250d7743fb_ContentBits">
    <vt:lpwstr>0</vt:lpwstr>
  </property>
  <property fmtid="{D5CDD505-2E9C-101B-9397-08002B2CF9AE}" pid="9" name="ContentTypeId">
    <vt:lpwstr>0x010100DABA1816B5924F35B8CF165C876C88BA004B9DADEB3EBAB049BC044138AF8B6AA0</vt:lpwstr>
  </property>
</Properties>
</file>